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" yWindow="4716" windowWidth="15288" windowHeight="4632" tabRatio="333" firstSheet="1" activeTab="1"/>
  </bookViews>
  <sheets>
    <sheet name="1" sheetId="59" state="hidden" r:id="rId1"/>
    <sheet name="3,6   4,3   7,9" sheetId="58" r:id="rId2"/>
  </sheets>
  <definedNames>
    <definedName name="Итог1">#REF!</definedName>
    <definedName name="_xlnm.Print_Area" localSheetId="0">'1'!$A$1:$S$68</definedName>
    <definedName name="_xlnm.Print_Area" localSheetId="1">'3,6   4,3   7,9'!$A$1:$T$54</definedName>
  </definedNames>
  <calcPr calcId="145621"/>
</workbook>
</file>

<file path=xl/calcChain.xml><?xml version="1.0" encoding="utf-8"?>
<calcChain xmlns="http://schemas.openxmlformats.org/spreadsheetml/2006/main">
  <c r="D44" i="58" l="1"/>
  <c r="S44" i="58" l="1"/>
  <c r="T44" i="58"/>
  <c r="L44" i="58"/>
  <c r="M44" i="58"/>
  <c r="N44" i="58"/>
  <c r="O44" i="58"/>
  <c r="P44" i="58"/>
  <c r="Q44" i="58"/>
  <c r="R44" i="58"/>
  <c r="C14" i="58" l="1"/>
  <c r="K54" i="58"/>
  <c r="J54" i="58"/>
  <c r="I54" i="58"/>
  <c r="D54" i="58"/>
  <c r="E44" i="58"/>
  <c r="F44" i="58"/>
  <c r="I44" i="58"/>
  <c r="J44" i="58"/>
  <c r="K44" i="58"/>
  <c r="B14" i="58"/>
  <c r="F6" i="58"/>
  <c r="F7" i="58"/>
  <c r="F8" i="58"/>
  <c r="F9" i="58"/>
  <c r="F5" i="58"/>
  <c r="B9" i="58"/>
  <c r="E9" i="58" s="1"/>
  <c r="B5" i="58"/>
  <c r="E5" i="58" s="1"/>
  <c r="B8" i="58"/>
  <c r="G8" i="58" s="1"/>
  <c r="B6" i="58"/>
  <c r="E6" i="58" s="1"/>
  <c r="B7" i="58"/>
  <c r="E7" i="58" s="1"/>
  <c r="G5" i="58" l="1"/>
  <c r="G9" i="58"/>
  <c r="H9" i="58" s="1"/>
  <c r="I9" i="58" s="1"/>
  <c r="G7" i="58"/>
  <c r="H7" i="58" s="1"/>
  <c r="G6" i="58"/>
  <c r="H6" i="58" s="1"/>
  <c r="I6" i="58" s="1"/>
  <c r="H8" i="58"/>
  <c r="I8" i="58" s="1"/>
  <c r="H5" i="58"/>
  <c r="E8" i="58"/>
  <c r="E10" i="58" s="1"/>
  <c r="E14" i="58"/>
  <c r="F10" i="58"/>
  <c r="G10" i="58" l="1"/>
  <c r="H10" i="58"/>
  <c r="I5" i="58"/>
  <c r="I7" i="58" l="1"/>
  <c r="I10" i="58" s="1"/>
  <c r="P27" i="59" l="1"/>
  <c r="P26" i="59"/>
  <c r="P44" i="59" l="1"/>
  <c r="A37" i="59"/>
  <c r="A38" i="59" s="1"/>
  <c r="A39" i="59" s="1"/>
  <c r="L36" i="59"/>
  <c r="Q36" i="59" s="1"/>
  <c r="A36" i="59"/>
  <c r="L35" i="59"/>
  <c r="Q35" i="59" s="1"/>
  <c r="K30" i="59"/>
  <c r="K29" i="59"/>
  <c r="K28" i="59"/>
  <c r="O49" i="59"/>
  <c r="A27" i="59"/>
  <c r="A28" i="59" s="1"/>
  <c r="A29" i="59" s="1"/>
  <c r="A30" i="59" s="1"/>
  <c r="O48" i="59"/>
  <c r="A19" i="59"/>
  <c r="A20" i="59" s="1"/>
  <c r="A21" i="59" s="1"/>
  <c r="A22" i="59" s="1"/>
  <c r="A23" i="59" s="1"/>
  <c r="M14" i="59"/>
  <c r="L14" i="59"/>
  <c r="J14" i="59"/>
  <c r="I14" i="59"/>
  <c r="H14" i="59"/>
  <c r="G9" i="59"/>
  <c r="G8" i="59"/>
  <c r="G7" i="59"/>
  <c r="A7" i="59"/>
  <c r="A8" i="59" s="1"/>
  <c r="A9" i="59" s="1"/>
  <c r="A10" i="59" s="1"/>
  <c r="A11" i="59" s="1"/>
  <c r="A12" i="59" s="1"/>
  <c r="A13" i="59" s="1"/>
  <c r="G6" i="59"/>
  <c r="G14" i="59" s="1"/>
  <c r="P51" i="59" l="1"/>
  <c r="P48" i="59"/>
  <c r="P29" i="59"/>
  <c r="O51" i="59" s="1"/>
  <c r="R48" i="59"/>
  <c r="L39" i="59"/>
  <c r="Q39" i="59" s="1"/>
  <c r="P30" i="59"/>
  <c r="O52" i="59" s="1"/>
  <c r="O22" i="59"/>
  <c r="L37" i="59"/>
  <c r="Q37" i="59" s="1"/>
  <c r="P28" i="59"/>
  <c r="O50" i="59" s="1"/>
  <c r="T35" i="59"/>
  <c r="L38" i="59"/>
  <c r="Q38" i="59" s="1"/>
  <c r="P50" i="59"/>
  <c r="P52" i="59"/>
  <c r="P31" i="59"/>
  <c r="P49" i="59"/>
  <c r="R49" i="59" s="1"/>
  <c r="Q40" i="59" l="1"/>
  <c r="R51" i="59"/>
  <c r="O53" i="59"/>
  <c r="R52" i="59"/>
  <c r="R50" i="59"/>
  <c r="R53" i="59" s="1"/>
  <c r="J65" i="59"/>
  <c r="O59" i="59"/>
  <c r="L65" i="59" s="1"/>
  <c r="J64" i="59"/>
  <c r="O57" i="59"/>
  <c r="L64" i="59" s="1"/>
  <c r="L66" i="59" l="1"/>
  <c r="O64" i="59"/>
  <c r="O65" i="59"/>
  <c r="J66" i="59"/>
  <c r="M64" i="59"/>
  <c r="M65" i="59"/>
  <c r="Q65" i="59" l="1"/>
  <c r="O66" i="59"/>
  <c r="M66" i="59"/>
  <c r="Q64" i="59"/>
  <c r="Q66" i="59" l="1"/>
</calcChain>
</file>

<file path=xl/sharedStrings.xml><?xml version="1.0" encoding="utf-8"?>
<sst xmlns="http://schemas.openxmlformats.org/spreadsheetml/2006/main" count="244" uniqueCount="156">
  <si>
    <t>Итого 2-этажные</t>
  </si>
  <si>
    <t>Итого 1-этажные</t>
  </si>
  <si>
    <t>Вид прибора или процедуры</t>
  </si>
  <si>
    <t>Раковина</t>
  </si>
  <si>
    <t>Мойка кухонная</t>
  </si>
  <si>
    <t>Унитаз</t>
  </si>
  <si>
    <t>Общеквартирные нужды</t>
  </si>
  <si>
    <t>№ п/п</t>
  </si>
  <si>
    <t>Год постройки</t>
  </si>
  <si>
    <t>Душ</t>
  </si>
  <si>
    <t>Расчет нормативов водоснабжения и водоотведения по степени благоустройства жилых помещений при отсуствии приборов учета.</t>
  </si>
  <si>
    <r>
      <t>Никольское</t>
    </r>
    <r>
      <rPr>
        <b/>
        <sz val="14"/>
        <color theme="1"/>
        <rFont val="Arial Narrow"/>
        <family val="2"/>
        <charset val="204"/>
      </rPr>
      <t xml:space="preserve"> сельское поселение</t>
    </r>
  </si>
  <si>
    <r>
      <t xml:space="preserve">Население проживает в квартирах </t>
    </r>
    <r>
      <rPr>
        <b/>
        <sz val="14"/>
        <color theme="1"/>
        <rFont val="Calibri"/>
        <family val="2"/>
        <charset val="204"/>
        <scheme val="minor"/>
      </rPr>
      <t>с  горячим водоснабжением из системы отопления</t>
    </r>
    <r>
      <rPr>
        <sz val="14"/>
        <color theme="1"/>
        <rFont val="Calibri"/>
        <family val="2"/>
        <charset val="204"/>
        <scheme val="minor"/>
      </rPr>
      <t>, канализацией, ванной длиной 1500-1550мм с душем, раковиной, мойкой на кухне, унитазом.</t>
    </r>
  </si>
  <si>
    <t>NN/пп</t>
  </si>
  <si>
    <t>Адрес объекта</t>
  </si>
  <si>
    <t>Инвентарный номер</t>
  </si>
  <si>
    <t>Общая полезная площадь дома по акту</t>
  </si>
  <si>
    <t>Места общего пользования</t>
  </si>
  <si>
    <t>Общая площадь жилых помещений</t>
  </si>
  <si>
    <t>Жилая площадь</t>
  </si>
  <si>
    <t>Количество квартир</t>
  </si>
  <si>
    <t>Численность проживающих, чел.</t>
  </si>
  <si>
    <t>Этажность</t>
  </si>
  <si>
    <t>Санитарно - технические приборы</t>
  </si>
  <si>
    <t>ГВС (ц)</t>
  </si>
  <si>
    <t>Военный городок</t>
  </si>
  <si>
    <t>Улица</t>
  </si>
  <si>
    <t>Номер дома</t>
  </si>
  <si>
    <t>Ванная длиной 1500-1550мм с душем</t>
  </si>
  <si>
    <t>ж/дом</t>
  </si>
  <si>
    <t xml:space="preserve">ул.50 лет Октября </t>
  </si>
  <si>
    <t>да</t>
  </si>
  <si>
    <t>нет</t>
  </si>
  <si>
    <t xml:space="preserve">ул.Гагарина </t>
  </si>
  <si>
    <t xml:space="preserve">Советская </t>
  </si>
  <si>
    <t>ИТОГО:</t>
  </si>
  <si>
    <r>
      <rPr>
        <b/>
        <sz val="18"/>
        <color theme="1"/>
        <rFont val="Calibri"/>
        <family val="2"/>
        <charset val="204"/>
        <scheme val="minor"/>
      </rPr>
      <t>I.</t>
    </r>
    <r>
      <rPr>
        <sz val="14"/>
        <color theme="1"/>
        <rFont val="Calibri"/>
        <family val="2"/>
        <charset val="204"/>
        <scheme val="minor"/>
      </rPr>
      <t xml:space="preserve"> </t>
    </r>
    <r>
      <rPr>
        <b/>
        <sz val="14"/>
        <color theme="1"/>
        <rFont val="Calibri"/>
        <family val="2"/>
        <charset val="204"/>
        <scheme val="minor"/>
      </rPr>
      <t>Норматив холодного и горячего водоснабжения в жилых помещениях (куб. м в месяц на 1 человека) рассчитывается по формуле: N=SUM(Qi x Ni)  : 1000 , 
где:
Qi  - расход воды 1 водоразборным устройством на 1 процедуру;
 Ni - количество процедур пользования 1 водоразборным устройством в течение 1 календарного месяца.</t>
    </r>
  </si>
  <si>
    <t>Нормы расхода воды (Q, л) и средняя температура воды на 1 процедуру.</t>
  </si>
  <si>
    <t>NN</t>
  </si>
  <si>
    <t>Норма расхода воды на 1 процедуру, л</t>
  </si>
  <si>
    <t xml:space="preserve">Температура потребляемой воды, град. С </t>
  </si>
  <si>
    <t>Ванна длиной 1500—1550 мм с душем</t>
  </si>
  <si>
    <r>
      <rPr>
        <b/>
        <sz val="14"/>
        <color theme="1"/>
        <rFont val="Calibri"/>
        <family val="2"/>
        <charset val="204"/>
        <scheme val="minor"/>
      </rPr>
      <t>Норматив  холодного и горячего водоснабжения для населени</t>
    </r>
    <r>
      <rPr>
        <sz val="14"/>
        <color theme="1"/>
        <rFont val="Calibri"/>
        <family val="2"/>
        <charset val="204"/>
        <scheme val="minor"/>
      </rPr>
      <t>я, проживающего в квартирах</t>
    </r>
    <r>
      <rPr>
        <b/>
        <sz val="14"/>
        <color theme="1"/>
        <rFont val="Calibri"/>
        <family val="2"/>
        <charset val="204"/>
        <scheme val="minor"/>
      </rPr>
      <t xml:space="preserve"> с  горячим водоснабжением из системы отопления, </t>
    </r>
    <r>
      <rPr>
        <sz val="14"/>
        <color theme="1"/>
        <rFont val="Calibri"/>
        <family val="2"/>
        <charset val="204"/>
        <scheme val="minor"/>
      </rPr>
      <t>канализацией, ванной длиной 1500—1550 мм с душем, раковиной, мойкой на кухне, унитазом</t>
    </r>
  </si>
  <si>
    <t>ГВС+ХВС</t>
  </si>
  <si>
    <r>
      <t xml:space="preserve"> Расход воды 1 водоразборным устройством на 1 процедуру, </t>
    </r>
    <r>
      <rPr>
        <b/>
        <sz val="16"/>
        <color theme="1"/>
        <rFont val="Calibri"/>
        <family val="2"/>
        <charset val="204"/>
        <scheme val="minor"/>
      </rPr>
      <t>Q</t>
    </r>
    <r>
      <rPr>
        <sz val="14"/>
        <color theme="1"/>
        <rFont val="Calibri"/>
        <family val="2"/>
        <charset val="204"/>
        <scheme val="minor"/>
      </rPr>
      <t xml:space="preserve"> л</t>
    </r>
  </si>
  <si>
    <t>Количество процедур пользования 1 водоразборным устройством в течение 1 календарного месяца.</t>
  </si>
  <si>
    <t>Норматив ХВС и ГВС, м3</t>
  </si>
  <si>
    <t>ИТОГО, м3:</t>
  </si>
  <si>
    <r>
      <rPr>
        <b/>
        <sz val="16"/>
        <color theme="1"/>
        <rFont val="Calibri"/>
        <family val="2"/>
        <charset val="204"/>
        <scheme val="minor"/>
      </rPr>
      <t>II</t>
    </r>
    <r>
      <rPr>
        <sz val="14"/>
        <color theme="1"/>
        <rFont val="Calibri"/>
        <family val="2"/>
        <charset val="204"/>
        <scheme val="minor"/>
      </rPr>
      <t>. Г</t>
    </r>
    <r>
      <rPr>
        <b/>
        <sz val="14"/>
        <color theme="1"/>
        <rFont val="Calibri"/>
        <family val="2"/>
        <charset val="204"/>
        <scheme val="minor"/>
      </rPr>
      <t>орячего водоснабжения для населени</t>
    </r>
    <r>
      <rPr>
        <sz val="14"/>
        <color theme="1"/>
        <rFont val="Calibri"/>
        <family val="2"/>
        <charset val="204"/>
        <scheme val="minor"/>
      </rPr>
      <t xml:space="preserve">я, проживающего в квартирах </t>
    </r>
    <r>
      <rPr>
        <b/>
        <sz val="14"/>
        <color theme="1"/>
        <rFont val="Calibri"/>
        <family val="2"/>
        <charset val="204"/>
        <scheme val="minor"/>
      </rPr>
      <t>с централизованным горячим водоснабжением,</t>
    </r>
    <r>
      <rPr>
        <sz val="14"/>
        <color theme="1"/>
        <rFont val="Calibri"/>
        <family val="2"/>
        <charset val="204"/>
        <scheme val="minor"/>
      </rPr>
      <t xml:space="preserve"> канализацией, ванной длиной 1500—1550 мм с душем, раковиной, мойкой на кухне, унитазом</t>
    </r>
  </si>
  <si>
    <t xml:space="preserve"> Расход воды 1 водоразборным устройством на 1 процедуру, л</t>
  </si>
  <si>
    <t>Итого расход воды,л</t>
  </si>
  <si>
    <r>
      <rPr>
        <b/>
        <sz val="14"/>
        <color theme="1"/>
        <rFont val="Calibri"/>
        <family val="2"/>
        <charset val="204"/>
        <scheme val="minor"/>
      </rPr>
      <t>Норматив горячего водоснабжения в жилых помещениях</t>
    </r>
    <r>
      <rPr>
        <sz val="14"/>
        <color theme="1"/>
        <rFont val="Calibri"/>
        <family val="2"/>
        <charset val="204"/>
        <scheme val="minor"/>
      </rPr>
      <t xml:space="preserve"> (куб. м в месяц на 1 человека) определяется по формуле:                                                                                            Ni=SUM(Qi x Ni) x {(1--- (Tг-Tni/(Tг-Tx)}/1000;  
где:
Qi  - расход воды 1 водоразборным устройством на 1 процедуру;
ni  - количество процедур пользования 1 водоразборным устройством в течение 1 календарного месяца;
 t г - температура горячей воды в местах водоразбора (° C);
t ni  - температура потребляемой воды (° C);
tx  - температура холодной воды в сети водопровода (° C).</t>
    </r>
  </si>
  <si>
    <r>
      <t xml:space="preserve"> </t>
    </r>
    <r>
      <rPr>
        <b/>
        <sz val="14"/>
        <color theme="1"/>
        <rFont val="Calibri"/>
        <family val="2"/>
        <charset val="204"/>
        <scheme val="minor"/>
      </rPr>
      <t>Средняя температура холодной воды в сети водопровод</t>
    </r>
    <r>
      <rPr>
        <sz val="12"/>
        <color theme="1"/>
        <rFont val="Calibri"/>
        <family val="2"/>
        <charset val="204"/>
        <scheme val="minor"/>
      </rPr>
      <t>а определяется на основании сведений местной метеостанции. При отсутствии достоверных данных средняя температура определяется по формуле: Tx= {Tx от x N от + Tx неот х (N - N от)}/N, где:
T x  от- температура холодной воды в водопроводной сети в отопительный период, равная 5 °C;
Tx неот - температура холодной воды в водопроводной сети в неотопительный период, равная 15 °C;
N - количество дней в году (365 или 366 суток);
N от  - продолжительность отопительного периода (суток).</t>
    </r>
  </si>
  <si>
    <t>Tx={(5*292)+15x(366-292)}/366 =</t>
  </si>
  <si>
    <t>град С</t>
  </si>
  <si>
    <r>
      <t>T r=55</t>
    </r>
    <r>
      <rPr>
        <sz val="14"/>
        <color theme="1"/>
        <rFont val="Calibri"/>
        <family val="2"/>
        <charset val="204"/>
      </rPr>
      <t>°С</t>
    </r>
  </si>
  <si>
    <t>Норматив расхода горячего водоснабжения:</t>
  </si>
  <si>
    <t>РАСЧЕТ норматива:</t>
  </si>
  <si>
    <t>SUM(Qi x Ni)</t>
  </si>
  <si>
    <t>1--- (Tг-Tm)/(Tг-Tx)</t>
  </si>
  <si>
    <t>Норма, м3 на 1 человека мес.</t>
  </si>
  <si>
    <t>Сумма</t>
  </si>
  <si>
    <r>
      <rPr>
        <b/>
        <sz val="16"/>
        <color theme="1"/>
        <rFont val="Calibri"/>
        <family val="2"/>
        <charset val="204"/>
        <scheme val="minor"/>
      </rPr>
      <t>III .</t>
    </r>
    <r>
      <rPr>
        <sz val="14"/>
        <color theme="1"/>
        <rFont val="Calibri"/>
        <family val="2"/>
        <charset val="204"/>
        <scheme val="minor"/>
      </rPr>
      <t xml:space="preserve">Норматив холодного (горячего) водоснабжения </t>
    </r>
    <r>
      <rPr>
        <b/>
        <sz val="14"/>
        <color theme="1"/>
        <rFont val="Calibri"/>
        <family val="2"/>
        <charset val="204"/>
        <scheme val="minor"/>
      </rPr>
      <t>на общедомовые нужды при отсутствии данных по коллективным</t>
    </r>
    <r>
      <rPr>
        <sz val="14"/>
        <color theme="1"/>
        <rFont val="Calibri"/>
        <family val="2"/>
        <charset val="204"/>
        <scheme val="minor"/>
      </rPr>
      <t xml:space="preserve"> </t>
    </r>
    <r>
      <rPr>
        <b/>
        <sz val="14"/>
        <color theme="1"/>
        <rFont val="Calibri"/>
        <family val="2"/>
        <charset val="204"/>
        <scheme val="minor"/>
      </rPr>
      <t xml:space="preserve">(общедомовым) приборам учета, </t>
    </r>
    <r>
      <rPr>
        <sz val="14"/>
        <color theme="1"/>
        <rFont val="Calibri"/>
        <family val="2"/>
        <charset val="204"/>
        <scheme val="minor"/>
      </rPr>
      <t>отвечающих условиям репрезентативности, определяется по формуле: N одн в = (N+0,0903)х(0,2+0,07хL)/4,3+0,0903хК/S ои;                                                                                                  где:
    Nв   - норматив холодного и (или) горячего водоснабжения   (куб. м) в месяц на 1 человека), определяемый в соответствии с пунктами 16-19 приложения к Правилам;
    L - количество этажей в многоквартирных домах, в отношении которых определяется норматив;
    K ои – численность проживающих в многоквартирных домах, в отношении которых определяется норматив;
    S   - общая площадь помещений, входящих в состав общего имущества в многоквартирных домах (кв.м).</t>
    </r>
  </si>
  <si>
    <t>L =1 этаж</t>
  </si>
  <si>
    <t>N одн в = {(8,37+0,0903) х (0,2+0,07х1)+0,0903}/4,3х2/64,1=</t>
  </si>
  <si>
    <t>L =2 этажа</t>
  </si>
  <si>
    <t>N одн в = {(8,37+0,0903) х (0,2+0,07х2)+0,0903}/4,3х103/2212,3=</t>
  </si>
  <si>
    <r>
      <rPr>
        <b/>
        <sz val="16"/>
        <color theme="1"/>
        <rFont val="Calibri"/>
        <family val="2"/>
        <charset val="204"/>
        <scheme val="minor"/>
      </rPr>
      <t>IV</t>
    </r>
    <r>
      <rPr>
        <sz val="14"/>
        <color theme="1"/>
        <rFont val="Calibri"/>
        <family val="2"/>
        <charset val="204"/>
        <scheme val="minor"/>
      </rPr>
      <t>. Норматив холодного водоснабжения (куб. м в месяц на 1 человека) определяется по формуле:N х =N в - N г ,
где:
N в - норматив холодного и горячего водоснабжения (куб. м в месяц на 1 человека);
N г - норматив горячего водоснабжения (куб. м в месяц на 1 человека).</t>
    </r>
  </si>
  <si>
    <r>
      <t xml:space="preserve">Нормативы холодного, горячего водоснабжения и водоотведения для населения, проживающего в квартирах </t>
    </r>
    <r>
      <rPr>
        <b/>
        <sz val="14"/>
        <color theme="1"/>
        <rFont val="Calibri"/>
        <family val="2"/>
        <charset val="204"/>
        <scheme val="minor"/>
      </rPr>
      <t>с централизованным горячим водоснабжением</t>
    </r>
    <r>
      <rPr>
        <sz val="14"/>
        <color theme="1"/>
        <rFont val="Calibri"/>
        <family val="2"/>
        <charset val="204"/>
        <scheme val="minor"/>
      </rPr>
      <t>, канализацией, ванной длиной 1500-1550мм с душем, раковиной, мойкой на кухне, унитазом.</t>
    </r>
  </si>
  <si>
    <t>Нормативы</t>
  </si>
  <si>
    <t>Водоотведение = (ХВС+ГВС)+ОДН</t>
  </si>
  <si>
    <t>ГВС</t>
  </si>
  <si>
    <t>ХВС</t>
  </si>
  <si>
    <t>ХВС +ГВС</t>
  </si>
  <si>
    <t>ОДН</t>
  </si>
  <si>
    <t>Водоотведение</t>
  </si>
  <si>
    <t xml:space="preserve">количество этажей   L=1 этаж  </t>
  </si>
  <si>
    <t xml:space="preserve">количество этажей   L=2 этажа   </t>
  </si>
  <si>
    <t>Средний норматив:</t>
  </si>
  <si>
    <t>нет данных</t>
  </si>
  <si>
    <t>Количество процедур в неделю</t>
  </si>
  <si>
    <t>Тем-ра потребляемой воды, град С</t>
  </si>
  <si>
    <t>Норма расхода на одну процедуру, л</t>
  </si>
  <si>
    <t>Расход воды за неделю, л</t>
  </si>
  <si>
    <t>1-(tг - tni)/(tг - tх)</t>
  </si>
  <si>
    <t>Всего норматив на водоотведение для жилого помещения (м3/мес. на 1 человека)</t>
  </si>
  <si>
    <t>Всего норматив на ГВС для жилого помещения (м3/мес. на 1 человека)</t>
  </si>
  <si>
    <t>Всего норматив на ХВС для жилого помещения (м3/мес. на 1 человека)</t>
  </si>
  <si>
    <t>формула 22</t>
  </si>
  <si>
    <t>формула 23</t>
  </si>
  <si>
    <t>формула 25</t>
  </si>
  <si>
    <t>Ванна</t>
  </si>
  <si>
    <t>общеквартирные нужды</t>
  </si>
  <si>
    <t>унитаз</t>
  </si>
  <si>
    <t>Итого:</t>
  </si>
  <si>
    <t>Суммарное количество проживающих, чел (К)</t>
  </si>
  <si>
    <t>Суммарная площадь общедомового имущества, м2 (Sои)</t>
  </si>
  <si>
    <t>2-этажные</t>
  </si>
  <si>
    <t>Адрес жилого дома</t>
  </si>
  <si>
    <t>К-во этажей</t>
  </si>
  <si>
    <t>К-во проживающих</t>
  </si>
  <si>
    <t>Норматив    (ХВС / ГВС/ водоотведения), м3 на 1 чел. в месяц</t>
  </si>
  <si>
    <t>Тип благоустройства</t>
  </si>
  <si>
    <t>Sобщ,   общая площадь (жилых и не жилых), м²</t>
  </si>
  <si>
    <t>Sобщ,   общая площадь жилых помещений, м²</t>
  </si>
  <si>
    <t>ул.Школьная, д.3</t>
  </si>
  <si>
    <t>ул.Школьная, д.6 а</t>
  </si>
  <si>
    <t>ул.Школьная, д.7</t>
  </si>
  <si>
    <t>ул.Школьная, д.9</t>
  </si>
  <si>
    <t>3,6 / 4,3 / 7,9</t>
  </si>
  <si>
    <t>ул.Веры Орловой,  д.5</t>
  </si>
  <si>
    <t>ул.Веры Орловой,  д.7</t>
  </si>
  <si>
    <t>ул.Веры Орловой,  д.9</t>
  </si>
  <si>
    <t>ул.Веры Орловой,  д.17</t>
  </si>
  <si>
    <t>ул.Советская, д.6</t>
  </si>
  <si>
    <t>ул.Советская, д.7</t>
  </si>
  <si>
    <t>ул.Советская, д.8</t>
  </si>
  <si>
    <t>ул.Советская, д.12</t>
  </si>
  <si>
    <t>ул.Юбилейная, д.1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</si>
  <si>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</si>
  <si>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чердаков, м2</t>
  </si>
  <si>
    <t>Площадь подвалов, м2</t>
  </si>
  <si>
    <t>Площадь помещений охраны (консьержа), м2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</si>
  <si>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</si>
  <si>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</si>
  <si>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</si>
  <si>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</si>
  <si>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</si>
  <si>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</si>
  <si>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</si>
  <si>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ул.50 лет Октября, д.10</t>
  </si>
  <si>
    <t>ул.50 лет Октября, д.12</t>
  </si>
  <si>
    <t>ул.50 лет Октября, д.16</t>
  </si>
  <si>
    <t>ул.50 лет Октября, д.18</t>
  </si>
  <si>
    <t>ул.50 лет Октября, д.19</t>
  </si>
  <si>
    <t>ул.50 лет Октября, д.20</t>
  </si>
  <si>
    <t>ул.50 лет Октября, д.22</t>
  </si>
  <si>
    <t>ул.50 лет Октября, д.24</t>
  </si>
  <si>
    <t>ул.50 лет Октября, д.25</t>
  </si>
  <si>
    <t>ул.50 лет Октября, д.26</t>
  </si>
  <si>
    <t>ул.50 лет Октября, д.27</t>
  </si>
  <si>
    <t>ул.50 лет Октября, д.29</t>
  </si>
  <si>
    <t>Гагарина, д.3</t>
  </si>
  <si>
    <t>Гагарина, д.5</t>
  </si>
  <si>
    <t>Гагарина, д.7</t>
  </si>
  <si>
    <t>Гагарина, д.11</t>
  </si>
  <si>
    <t>ул.Бр.Волокитиных, д.6</t>
  </si>
  <si>
    <t>ул.Бр.Волокитиных, д.8</t>
  </si>
  <si>
    <t>ул.Бр.Волокитиных, д.12</t>
  </si>
  <si>
    <t>ул.Бр.Волокитиных, д.6 а</t>
  </si>
  <si>
    <t>табл.5 в 306-П</t>
  </si>
  <si>
    <t>Жилые дома с централизованным холодным водоснабжением, с горячим водоснабжением при открытой системе т/с,  водоотведением, оборудованные унитазами,  мойками,  ваннами длиной 1500-1550  мм с душем</t>
  </si>
  <si>
    <t>Жилые дома с централизованным холодным водоснабжением, с горячим водоснабжением при открытой системе т/с,  водоотведением, оборудованные унитазами,  мойками,  ваннами длиной 1500-1550  мм с душем:</t>
  </si>
  <si>
    <t>Расчет норматива по водоснабжению в цедях содержания общедомового имущества:</t>
  </si>
  <si>
    <t xml:space="preserve">Данные для расчета нормативов потребления коммунальных ресурсовпо водоснабжению в цедях содержания общедомового имущества для Никольского сельского поселения </t>
  </si>
  <si>
    <t>Норматив на СОИ, м3 на 1 м2 (ф-ла №26 по 306-П: 0,09*К / Sои)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</si>
</sst>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#,##0.0"/>
    <numFmt numFmtId="166" formatCode="0.000"/>
  </numFmts>
  <fonts count="4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4"/>
      <color theme="1"/>
      <name val="Antique Olive Compact"/>
      <family val="2"/>
    </font>
    <font>
      <b/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sz val="14"/>
      <color theme="1"/>
      <name val="Albertus Extra Bold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MS Sans Serif"/>
      <family val="2"/>
      <charset val="204"/>
    </font>
    <font>
      <b/>
      <i/>
      <sz val="11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50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3">
    <xf numFmtId="0" fontId="0" fillId="0" borderId="0"/>
    <xf numFmtId="0" fontId="3" fillId="0" borderId="0"/>
    <xf numFmtId="0" fontId="5" fillId="0" borderId="0"/>
    <xf numFmtId="0" fontId="2" fillId="0" borderId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3" borderId="0" applyNumberFormat="0" applyBorder="0" applyAlignment="0" applyProtection="0"/>
    <xf numFmtId="0" fontId="23" fillId="6" borderId="0" applyNumberFormat="0" applyBorder="0" applyAlignment="0" applyProtection="0"/>
    <xf numFmtId="0" fontId="23" fillId="4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7" borderId="0" applyNumberFormat="0" applyBorder="0" applyAlignment="0" applyProtection="0"/>
    <xf numFmtId="0" fontId="23" fillId="10" borderId="0" applyNumberFormat="0" applyBorder="0" applyAlignment="0" applyProtection="0"/>
    <xf numFmtId="0" fontId="23" fillId="4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7" borderId="0" applyNumberFormat="0" applyBorder="0" applyAlignment="0" applyProtection="0"/>
    <xf numFmtId="0" fontId="24" fillId="11" borderId="0" applyNumberFormat="0" applyBorder="0" applyAlignment="0" applyProtection="0"/>
    <xf numFmtId="0" fontId="24" fillId="4" borderId="0" applyNumberFormat="0" applyBorder="0" applyAlignment="0" applyProtection="0"/>
    <xf numFmtId="0" fontId="25" fillId="0" borderId="0"/>
    <xf numFmtId="0" fontId="23" fillId="0" borderId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6" fillId="4" borderId="14" applyNumberFormat="0" applyAlignment="0" applyProtection="0"/>
    <xf numFmtId="0" fontId="27" fillId="3" borderId="15" applyNumberFormat="0" applyAlignment="0" applyProtection="0"/>
    <xf numFmtId="0" fontId="28" fillId="3" borderId="14" applyNumberFormat="0" applyAlignment="0" applyProtection="0"/>
    <xf numFmtId="0" fontId="29" fillId="0" borderId="16" applyNumberFormat="0" applyFill="0" applyAlignment="0" applyProtection="0"/>
    <xf numFmtId="0" fontId="30" fillId="0" borderId="17" applyNumberFormat="0" applyFill="0" applyAlignment="0" applyProtection="0"/>
    <xf numFmtId="0" fontId="31" fillId="0" borderId="18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33" fillId="15" borderId="20" applyNumberFormat="0" applyAlignment="0" applyProtection="0"/>
    <xf numFmtId="0" fontId="34" fillId="0" borderId="0" applyNumberFormat="0" applyFill="0" applyBorder="0" applyAlignment="0" applyProtection="0"/>
    <xf numFmtId="0" fontId="35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0" borderId="0" applyNumberFormat="0" applyFill="0" applyBorder="0" applyAlignment="0" applyProtection="0"/>
    <xf numFmtId="0" fontId="6" fillId="5" borderId="21" applyNumberFormat="0" applyAlignment="0" applyProtection="0"/>
    <xf numFmtId="0" fontId="38" fillId="0" borderId="22" applyNumberFormat="0" applyFill="0" applyAlignment="0" applyProtection="0"/>
    <xf numFmtId="0" fontId="39" fillId="0" borderId="0" applyNumberFormat="0" applyFill="0" applyBorder="0" applyAlignment="0" applyProtection="0"/>
    <xf numFmtId="0" fontId="40" fillId="18" borderId="0" applyNumberFormat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43" fillId="0" borderId="0"/>
    <xf numFmtId="0" fontId="5" fillId="0" borderId="0"/>
    <xf numFmtId="0" fontId="1" fillId="0" borderId="0"/>
  </cellStyleXfs>
  <cellXfs count="151">
    <xf numFmtId="0" fontId="0" fillId="0" borderId="0" xfId="0"/>
    <xf numFmtId="0" fontId="4" fillId="0" borderId="0" xfId="2" applyFont="1" applyAlignment="1">
      <alignment vertical="center" wrapText="1"/>
    </xf>
    <xf numFmtId="0" fontId="7" fillId="0" borderId="0" xfId="2" applyFont="1" applyAlignment="1">
      <alignment horizontal="right" vertical="center" wrapText="1"/>
    </xf>
    <xf numFmtId="0" fontId="8" fillId="0" borderId="0" xfId="2" applyFont="1" applyAlignment="1">
      <alignment horizontal="right" vertical="center" wrapText="1"/>
    </xf>
    <xf numFmtId="0" fontId="9" fillId="0" borderId="0" xfId="2" applyFont="1" applyAlignment="1">
      <alignment horizontal="center" vertical="center" wrapText="1"/>
    </xf>
    <xf numFmtId="0" fontId="11" fillId="2" borderId="0" xfId="3" applyFont="1" applyFill="1" applyAlignment="1">
      <alignment horizontal="center" vertical="center" wrapText="1"/>
    </xf>
    <xf numFmtId="0" fontId="11" fillId="0" borderId="0" xfId="3" applyFont="1" applyFill="1" applyAlignment="1">
      <alignment horizontal="center" vertical="center" wrapText="1"/>
    </xf>
    <xf numFmtId="0" fontId="15" fillId="2" borderId="0" xfId="3" applyFont="1" applyFill="1" applyAlignment="1">
      <alignment horizontal="center" vertical="center" wrapText="1"/>
    </xf>
    <xf numFmtId="0" fontId="15" fillId="0" borderId="0" xfId="3" applyFont="1" applyFill="1" applyAlignment="1">
      <alignment horizontal="center" vertical="center" wrapText="1"/>
    </xf>
    <xf numFmtId="0" fontId="17" fillId="2" borderId="4" xfId="3" applyFont="1" applyFill="1" applyBorder="1" applyAlignment="1">
      <alignment horizontal="center" vertical="center" wrapText="1"/>
    </xf>
    <xf numFmtId="0" fontId="13" fillId="2" borderId="4" xfId="3" applyFont="1" applyFill="1" applyBorder="1" applyAlignment="1">
      <alignment horizontal="center" vertical="center" textRotation="90" wrapText="1"/>
    </xf>
    <xf numFmtId="0" fontId="2" fillId="2" borderId="4" xfId="3" applyFont="1" applyFill="1" applyBorder="1" applyAlignment="1">
      <alignment horizontal="center" vertical="center" textRotation="90" wrapText="1"/>
    </xf>
    <xf numFmtId="0" fontId="15" fillId="2" borderId="4" xfId="3" applyFont="1" applyFill="1" applyBorder="1" applyAlignment="1">
      <alignment horizontal="center" vertical="center" textRotation="90" wrapText="1"/>
    </xf>
    <xf numFmtId="0" fontId="13" fillId="2" borderId="1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13" fillId="0" borderId="1" xfId="3" applyFont="1" applyFill="1" applyBorder="1" applyAlignment="1">
      <alignment horizontal="center" vertical="center" wrapText="1"/>
    </xf>
    <xf numFmtId="164" fontId="13" fillId="0" borderId="1" xfId="3" applyNumberFormat="1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right" vertical="center" wrapText="1"/>
    </xf>
    <xf numFmtId="0" fontId="4" fillId="2" borderId="1" xfId="3" applyFont="1" applyFill="1" applyBorder="1" applyAlignment="1">
      <alignment horizontal="left" vertical="center" wrapText="1"/>
    </xf>
    <xf numFmtId="0" fontId="13" fillId="2" borderId="8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  <xf numFmtId="164" fontId="13" fillId="2" borderId="1" xfId="3" applyNumberFormat="1" applyFont="1" applyFill="1" applyBorder="1" applyAlignment="1">
      <alignment horizontal="center" vertical="center" wrapText="1"/>
    </xf>
    <xf numFmtId="164" fontId="13" fillId="2" borderId="1" xfId="3" applyNumberFormat="1" applyFont="1" applyFill="1" applyBorder="1" applyAlignment="1">
      <alignment horizontal="right" vertical="center" wrapText="1"/>
    </xf>
    <xf numFmtId="1" fontId="13" fillId="2" borderId="1" xfId="3" applyNumberFormat="1" applyFont="1" applyFill="1" applyBorder="1" applyAlignment="1">
      <alignment horizontal="right" vertical="center" wrapText="1"/>
    </xf>
    <xf numFmtId="0" fontId="13" fillId="2" borderId="0" xfId="3" applyFont="1" applyFill="1" applyAlignment="1">
      <alignment horizontal="left" vertical="center" wrapText="1"/>
    </xf>
    <xf numFmtId="0" fontId="13" fillId="2" borderId="2" xfId="3" applyFont="1" applyFill="1" applyBorder="1" applyAlignment="1">
      <alignment vertical="center" wrapText="1"/>
    </xf>
    <xf numFmtId="0" fontId="13" fillId="2" borderId="1" xfId="3" applyFont="1" applyFill="1" applyBorder="1" applyAlignment="1">
      <alignment vertical="center" wrapText="1"/>
    </xf>
    <xf numFmtId="0" fontId="13" fillId="2" borderId="0" xfId="3" applyFont="1" applyFill="1" applyBorder="1" applyAlignment="1">
      <alignment vertical="center" wrapText="1"/>
    </xf>
    <xf numFmtId="0" fontId="13" fillId="2" borderId="0" xfId="3" applyFont="1" applyFill="1" applyBorder="1" applyAlignment="1">
      <alignment horizontal="center" vertical="center" wrapText="1"/>
    </xf>
    <xf numFmtId="0" fontId="13" fillId="2" borderId="0" xfId="3" applyFont="1" applyFill="1" applyAlignment="1">
      <alignment vertical="center" wrapText="1"/>
    </xf>
    <xf numFmtId="166" fontId="15" fillId="2" borderId="0" xfId="3" applyNumberFormat="1" applyFont="1" applyFill="1" applyAlignment="1">
      <alignment horizontal="center" vertical="center" wrapText="1"/>
    </xf>
    <xf numFmtId="0" fontId="15" fillId="2" borderId="2" xfId="3" applyFont="1" applyFill="1" applyBorder="1" applyAlignment="1">
      <alignment horizontal="right" vertical="center" wrapText="1"/>
    </xf>
    <xf numFmtId="0" fontId="15" fillId="2" borderId="7" xfId="3" applyFont="1" applyFill="1" applyBorder="1" applyAlignment="1">
      <alignment horizontal="right" vertical="center" wrapText="1"/>
    </xf>
    <xf numFmtId="0" fontId="13" fillId="2" borderId="0" xfId="3" applyFont="1" applyFill="1" applyAlignment="1">
      <alignment horizontal="center" vertical="center" wrapText="1"/>
    </xf>
    <xf numFmtId="164" fontId="15" fillId="2" borderId="0" xfId="3" applyNumberFormat="1" applyFont="1" applyFill="1" applyAlignment="1">
      <alignment horizontal="center" vertical="center" wrapText="1"/>
    </xf>
    <xf numFmtId="0" fontId="15" fillId="2" borderId="1" xfId="3" applyFont="1" applyFill="1" applyBorder="1" applyAlignment="1">
      <alignment horizontal="center" vertical="center" wrapText="1"/>
    </xf>
    <xf numFmtId="2" fontId="13" fillId="2" borderId="1" xfId="3" applyNumberFormat="1" applyFont="1" applyFill="1" applyBorder="1" applyAlignment="1">
      <alignment vertical="center" wrapText="1"/>
    </xf>
    <xf numFmtId="164" fontId="13" fillId="2" borderId="1" xfId="3" applyNumberFormat="1" applyFont="1" applyFill="1" applyBorder="1" applyAlignment="1">
      <alignment vertical="center" wrapText="1"/>
    </xf>
    <xf numFmtId="0" fontId="8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0" xfId="2" applyFont="1" applyAlignment="1">
      <alignment vertical="center" wrapText="1"/>
    </xf>
    <xf numFmtId="1" fontId="41" fillId="0" borderId="1" xfId="48" applyNumberFormat="1" applyFont="1" applyFill="1" applyBorder="1" applyAlignment="1">
      <alignment horizontal="center"/>
    </xf>
    <xf numFmtId="0" fontId="41" fillId="0" borderId="1" xfId="48" applyFont="1" applyFill="1" applyBorder="1" applyAlignment="1">
      <alignment horizontal="center"/>
    </xf>
    <xf numFmtId="0" fontId="41" fillId="0" borderId="1" xfId="48" applyFont="1" applyFill="1" applyBorder="1" applyAlignment="1">
      <alignment horizontal="center" vertical="center"/>
    </xf>
    <xf numFmtId="164" fontId="41" fillId="0" borderId="1" xfId="48" applyNumberFormat="1" applyFont="1" applyFill="1" applyBorder="1" applyAlignment="1">
      <alignment horizontal="center"/>
    </xf>
    <xf numFmtId="2" fontId="41" fillId="0" borderId="1" xfId="48" applyNumberFormat="1" applyFont="1" applyFill="1" applyBorder="1" applyAlignment="1">
      <alignment horizontal="center"/>
    </xf>
    <xf numFmtId="166" fontId="41" fillId="0" borderId="1" xfId="48" applyNumberFormat="1" applyFont="1" applyFill="1" applyBorder="1" applyAlignment="1">
      <alignment horizontal="center"/>
    </xf>
    <xf numFmtId="0" fontId="41" fillId="0" borderId="0" xfId="1" applyFont="1" applyFill="1"/>
    <xf numFmtId="0" fontId="41" fillId="0" borderId="0" xfId="1" applyFont="1" applyFill="1" applyAlignment="1">
      <alignment horizontal="left"/>
    </xf>
    <xf numFmtId="0" fontId="41" fillId="0" borderId="0" xfId="1" applyFont="1" applyFill="1" applyAlignment="1">
      <alignment horizontal="center"/>
    </xf>
    <xf numFmtId="165" fontId="41" fillId="0" borderId="0" xfId="1" applyNumberFormat="1" applyFont="1" applyFill="1" applyAlignment="1">
      <alignment horizontal="center"/>
    </xf>
    <xf numFmtId="0" fontId="9" fillId="0" borderId="0" xfId="2" applyFont="1" applyAlignment="1">
      <alignment vertical="center" wrapText="1"/>
    </xf>
    <xf numFmtId="0" fontId="9" fillId="0" borderId="0" xfId="2" applyFont="1" applyAlignment="1">
      <alignment horizontal="right" vertical="center" wrapText="1"/>
    </xf>
    <xf numFmtId="0" fontId="9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horizontal="right" vertical="center" wrapText="1"/>
    </xf>
    <xf numFmtId="0" fontId="41" fillId="0" borderId="1" xfId="5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2" fillId="0" borderId="1" xfId="48" applyFont="1" applyFill="1" applyBorder="1" applyAlignment="1">
      <alignment horizontal="left"/>
    </xf>
    <xf numFmtId="0" fontId="42" fillId="0" borderId="1" xfId="48" applyFont="1" applyFill="1" applyBorder="1" applyAlignment="1">
      <alignment horizontal="center"/>
    </xf>
    <xf numFmtId="0" fontId="42" fillId="0" borderId="1" xfId="48" applyFont="1" applyFill="1" applyBorder="1" applyAlignment="1">
      <alignment horizontal="center" vertical="center"/>
    </xf>
    <xf numFmtId="0" fontId="41" fillId="0" borderId="1" xfId="48" applyFont="1" applyFill="1" applyBorder="1" applyAlignment="1">
      <alignment horizontal="left"/>
    </xf>
    <xf numFmtId="164" fontId="42" fillId="0" borderId="1" xfId="48" applyNumberFormat="1" applyFont="1" applyFill="1" applyBorder="1" applyAlignment="1">
      <alignment horizontal="center"/>
    </xf>
    <xf numFmtId="2" fontId="42" fillId="0" borderId="1" xfId="48" applyNumberFormat="1" applyFont="1" applyFill="1" applyBorder="1" applyAlignment="1">
      <alignment horizontal="center"/>
    </xf>
    <xf numFmtId="0" fontId="41" fillId="0" borderId="1" xfId="48" applyFont="1" applyFill="1" applyBorder="1" applyAlignment="1">
      <alignment horizontal="left" vertical="center" wrapText="1"/>
    </xf>
    <xf numFmtId="0" fontId="41" fillId="0" borderId="1" xfId="48" applyFont="1" applyFill="1" applyBorder="1" applyAlignment="1">
      <alignment horizontal="center" vertical="center" wrapText="1"/>
    </xf>
    <xf numFmtId="0" fontId="8" fillId="0" borderId="0" xfId="2" applyFont="1" applyBorder="1" applyAlignment="1">
      <alignment horizontal="right" vertical="center" wrapText="1"/>
    </xf>
    <xf numFmtId="0" fontId="7" fillId="0" borderId="0" xfId="2" applyFont="1" applyAlignment="1">
      <alignment horizontal="center" vertical="center" wrapText="1"/>
    </xf>
    <xf numFmtId="2" fontId="8" fillId="0" borderId="0" xfId="2" applyNumberFormat="1" applyFont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166" fontId="42" fillId="0" borderId="1" xfId="48" applyNumberFormat="1" applyFont="1" applyFill="1" applyBorder="1" applyAlignment="1">
      <alignment horizontal="center"/>
    </xf>
    <xf numFmtId="166" fontId="42" fillId="0" borderId="1" xfId="47" applyNumberFormat="1" applyFont="1" applyFill="1" applyBorder="1" applyAlignment="1">
      <alignment horizontal="center"/>
    </xf>
    <xf numFmtId="0" fontId="41" fillId="0" borderId="1" xfId="2" applyFont="1" applyFill="1" applyBorder="1" applyAlignment="1">
      <alignment horizontal="left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/>
    </xf>
    <xf numFmtId="0" fontId="45" fillId="0" borderId="1" xfId="51" applyFont="1" applyBorder="1" applyAlignment="1">
      <alignment horizontal="center" vertical="center" wrapText="1"/>
    </xf>
    <xf numFmtId="0" fontId="45" fillId="0" borderId="0" xfId="0" applyFont="1" applyBorder="1"/>
    <xf numFmtId="0" fontId="41" fillId="0" borderId="5" xfId="49" applyFont="1" applyFill="1" applyBorder="1" applyAlignment="1">
      <alignment horizontal="left" vertical="center" wrapText="1"/>
    </xf>
    <xf numFmtId="3" fontId="41" fillId="0" borderId="5" xfId="49" applyNumberFormat="1" applyFont="1" applyFill="1" applyBorder="1" applyAlignment="1">
      <alignment horizontal="center" vertical="center" wrapText="1"/>
    </xf>
    <xf numFmtId="0" fontId="15" fillId="2" borderId="0" xfId="3" applyFont="1" applyFill="1" applyAlignment="1">
      <alignment horizontal="center" vertical="center" wrapText="1"/>
    </xf>
    <xf numFmtId="0" fontId="15" fillId="2" borderId="1" xfId="3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center" wrapText="1"/>
    </xf>
    <xf numFmtId="164" fontId="13" fillId="2" borderId="2" xfId="3" applyNumberFormat="1" applyFont="1" applyFill="1" applyBorder="1" applyAlignment="1">
      <alignment horizontal="center" vertical="center" wrapText="1"/>
    </xf>
    <xf numFmtId="164" fontId="13" fillId="2" borderId="8" xfId="3" applyNumberFormat="1" applyFont="1" applyFill="1" applyBorder="1" applyAlignment="1">
      <alignment horizontal="center" vertical="center" wrapText="1"/>
    </xf>
    <xf numFmtId="164" fontId="13" fillId="2" borderId="1" xfId="3" applyNumberFormat="1" applyFont="1" applyFill="1" applyBorder="1" applyAlignment="1">
      <alignment horizontal="center" vertical="center" wrapText="1"/>
    </xf>
    <xf numFmtId="0" fontId="15" fillId="2" borderId="0" xfId="3" applyFont="1" applyFill="1" applyAlignment="1">
      <alignment horizontal="left" vertical="center" wrapText="1"/>
    </xf>
    <xf numFmtId="0" fontId="13" fillId="2" borderId="2" xfId="3" applyFont="1" applyFill="1" applyBorder="1" applyAlignment="1">
      <alignment horizontal="center" vertical="center" wrapText="1"/>
    </xf>
    <xf numFmtId="0" fontId="13" fillId="2" borderId="7" xfId="3" applyFont="1" applyFill="1" applyBorder="1" applyAlignment="1">
      <alignment horizontal="center" vertical="center" wrapText="1"/>
    </xf>
    <xf numFmtId="0" fontId="13" fillId="2" borderId="8" xfId="3" applyFont="1" applyFill="1" applyBorder="1" applyAlignment="1">
      <alignment horizontal="center" vertical="center" wrapText="1"/>
    </xf>
    <xf numFmtId="0" fontId="13" fillId="2" borderId="0" xfId="3" applyFont="1" applyFill="1" applyBorder="1" applyAlignment="1">
      <alignment horizontal="left" vertical="center" wrapText="1"/>
    </xf>
    <xf numFmtId="0" fontId="13" fillId="2" borderId="11" xfId="3" applyFont="1" applyFill="1" applyBorder="1" applyAlignment="1">
      <alignment horizontal="center" vertical="center" wrapText="1"/>
    </xf>
    <xf numFmtId="0" fontId="13" fillId="2" borderId="9" xfId="3" applyFont="1" applyFill="1" applyBorder="1" applyAlignment="1">
      <alignment horizontal="center" vertical="center" wrapText="1"/>
    </xf>
    <xf numFmtId="0" fontId="13" fillId="2" borderId="10" xfId="3" applyFont="1" applyFill="1" applyBorder="1" applyAlignment="1">
      <alignment horizontal="center" vertical="center" wrapText="1"/>
    </xf>
    <xf numFmtId="0" fontId="13" fillId="2" borderId="12" xfId="3" applyFont="1" applyFill="1" applyBorder="1" applyAlignment="1">
      <alignment horizontal="center" vertical="center" wrapText="1"/>
    </xf>
    <xf numFmtId="0" fontId="13" fillId="2" borderId="6" xfId="3" applyFont="1" applyFill="1" applyBorder="1" applyAlignment="1">
      <alignment horizontal="center" vertical="center" wrapText="1"/>
    </xf>
    <xf numFmtId="0" fontId="13" fillId="2" borderId="13" xfId="3" applyFont="1" applyFill="1" applyBorder="1" applyAlignment="1">
      <alignment horizontal="center" vertical="center" wrapText="1"/>
    </xf>
    <xf numFmtId="0" fontId="15" fillId="2" borderId="2" xfId="3" applyFont="1" applyFill="1" applyBorder="1" applyAlignment="1">
      <alignment horizontal="center" vertical="center" wrapText="1"/>
    </xf>
    <xf numFmtId="0" fontId="15" fillId="2" borderId="7" xfId="3" applyFont="1" applyFill="1" applyBorder="1" applyAlignment="1">
      <alignment horizontal="center" vertical="center" wrapText="1"/>
    </xf>
    <xf numFmtId="0" fontId="15" fillId="2" borderId="8" xfId="3" applyFont="1" applyFill="1" applyBorder="1" applyAlignment="1">
      <alignment horizontal="center" vertical="center" wrapText="1"/>
    </xf>
    <xf numFmtId="0" fontId="15" fillId="2" borderId="11" xfId="3" applyFont="1" applyFill="1" applyBorder="1" applyAlignment="1">
      <alignment horizontal="center" vertical="center" wrapText="1"/>
    </xf>
    <xf numFmtId="0" fontId="15" fillId="2" borderId="10" xfId="3" applyFont="1" applyFill="1" applyBorder="1" applyAlignment="1">
      <alignment horizontal="center" vertical="center" wrapText="1"/>
    </xf>
    <xf numFmtId="0" fontId="15" fillId="2" borderId="12" xfId="3" applyFont="1" applyFill="1" applyBorder="1" applyAlignment="1">
      <alignment horizontal="center" vertical="center" wrapText="1"/>
    </xf>
    <xf numFmtId="0" fontId="15" fillId="2" borderId="13" xfId="3" applyFont="1" applyFill="1" applyBorder="1" applyAlignment="1">
      <alignment horizontal="center" vertical="center" wrapText="1"/>
    </xf>
    <xf numFmtId="0" fontId="22" fillId="2" borderId="2" xfId="3" applyFont="1" applyFill="1" applyBorder="1" applyAlignment="1">
      <alignment horizontal="center" vertical="center" wrapText="1"/>
    </xf>
    <xf numFmtId="0" fontId="22" fillId="2" borderId="7" xfId="3" applyFont="1" applyFill="1" applyBorder="1" applyAlignment="1">
      <alignment horizontal="center" vertical="center" wrapText="1"/>
    </xf>
    <xf numFmtId="0" fontId="22" fillId="2" borderId="8" xfId="3" applyFont="1" applyFill="1" applyBorder="1" applyAlignment="1">
      <alignment horizontal="center" vertical="center" wrapText="1"/>
    </xf>
    <xf numFmtId="0" fontId="13" fillId="2" borderId="7" xfId="3" applyFont="1" applyFill="1" applyBorder="1" applyAlignment="1">
      <alignment horizontal="right" vertical="center" wrapText="1"/>
    </xf>
    <xf numFmtId="0" fontId="13" fillId="2" borderId="8" xfId="3" applyFont="1" applyFill="1" applyBorder="1" applyAlignment="1">
      <alignment horizontal="right" vertical="center" wrapText="1"/>
    </xf>
    <xf numFmtId="166" fontId="13" fillId="2" borderId="1" xfId="3" applyNumberFormat="1" applyFont="1" applyFill="1" applyBorder="1" applyAlignment="1">
      <alignment horizontal="center" vertical="center" wrapText="1"/>
    </xf>
    <xf numFmtId="0" fontId="16" fillId="2" borderId="2" xfId="3" applyFont="1" applyFill="1" applyBorder="1" applyAlignment="1">
      <alignment horizontal="right" vertical="center" wrapText="1"/>
    </xf>
    <xf numFmtId="0" fontId="16" fillId="2" borderId="7" xfId="3" applyFont="1" applyFill="1" applyBorder="1" applyAlignment="1">
      <alignment horizontal="right" vertical="center" wrapText="1"/>
    </xf>
    <xf numFmtId="0" fontId="16" fillId="2" borderId="8" xfId="3" applyFont="1" applyFill="1" applyBorder="1" applyAlignment="1">
      <alignment horizontal="right" vertical="center" wrapText="1"/>
    </xf>
    <xf numFmtId="2" fontId="13" fillId="2" borderId="1" xfId="3" applyNumberFormat="1" applyFont="1" applyFill="1" applyBorder="1" applyAlignment="1">
      <alignment horizontal="center" vertical="center" wrapText="1"/>
    </xf>
    <xf numFmtId="2" fontId="13" fillId="2" borderId="2" xfId="3" applyNumberFormat="1" applyFont="1" applyFill="1" applyBorder="1" applyAlignment="1">
      <alignment horizontal="center" vertical="center" wrapText="1"/>
    </xf>
    <xf numFmtId="2" fontId="13" fillId="2" borderId="8" xfId="3" applyNumberFormat="1" applyFont="1" applyFill="1" applyBorder="1" applyAlignment="1">
      <alignment horizontal="center" vertical="center" wrapText="1"/>
    </xf>
    <xf numFmtId="0" fontId="13" fillId="2" borderId="0" xfId="3" applyFont="1" applyFill="1" applyBorder="1" applyAlignment="1">
      <alignment horizontal="right" vertical="center" wrapText="1"/>
    </xf>
    <xf numFmtId="0" fontId="13" fillId="2" borderId="0" xfId="3" applyFont="1" applyFill="1" applyAlignment="1">
      <alignment horizontal="left" vertical="center" wrapText="1"/>
    </xf>
    <xf numFmtId="0" fontId="15" fillId="2" borderId="0" xfId="3" applyFont="1" applyFill="1" applyBorder="1" applyAlignment="1">
      <alignment horizontal="left" vertical="center" wrapText="1"/>
    </xf>
    <xf numFmtId="0" fontId="13" fillId="2" borderId="2" xfId="3" applyFont="1" applyFill="1" applyBorder="1" applyAlignment="1">
      <alignment horizontal="left" vertical="center" wrapText="1"/>
    </xf>
    <xf numFmtId="0" fontId="13" fillId="2" borderId="7" xfId="3" applyFont="1" applyFill="1" applyBorder="1" applyAlignment="1">
      <alignment horizontal="left" vertical="center" wrapText="1"/>
    </xf>
    <xf numFmtId="0" fontId="13" fillId="2" borderId="8" xfId="3" applyFont="1" applyFill="1" applyBorder="1" applyAlignment="1">
      <alignment horizontal="left" vertical="center" wrapText="1"/>
    </xf>
    <xf numFmtId="166" fontId="13" fillId="2" borderId="2" xfId="3" applyNumberFormat="1" applyFont="1" applyFill="1" applyBorder="1" applyAlignment="1">
      <alignment horizontal="center" vertical="center" wrapText="1"/>
    </xf>
    <xf numFmtId="166" fontId="13" fillId="2" borderId="7" xfId="3" applyNumberFormat="1" applyFont="1" applyFill="1" applyBorder="1" applyAlignment="1">
      <alignment horizontal="center" vertical="center" wrapText="1"/>
    </xf>
    <xf numFmtId="166" fontId="13" fillId="2" borderId="8" xfId="3" applyNumberFormat="1" applyFont="1" applyFill="1" applyBorder="1" applyAlignment="1">
      <alignment horizontal="center" vertical="center" wrapText="1"/>
    </xf>
    <xf numFmtId="0" fontId="15" fillId="2" borderId="9" xfId="3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left" vertical="center" wrapText="1"/>
    </xf>
    <xf numFmtId="0" fontId="19" fillId="2" borderId="6" xfId="3" applyFont="1" applyFill="1" applyBorder="1" applyAlignment="1">
      <alignment horizontal="center" vertical="center" wrapText="1"/>
    </xf>
    <xf numFmtId="0" fontId="13" fillId="0" borderId="2" xfId="3" applyFont="1" applyFill="1" applyBorder="1" applyAlignment="1">
      <alignment horizontal="center" vertical="center" wrapText="1"/>
    </xf>
    <xf numFmtId="0" fontId="13" fillId="0" borderId="8" xfId="3" applyFont="1" applyFill="1" applyBorder="1" applyAlignment="1">
      <alignment horizontal="center" vertical="center" wrapText="1"/>
    </xf>
    <xf numFmtId="0" fontId="13" fillId="2" borderId="4" xfId="3" applyFont="1" applyFill="1" applyBorder="1" applyAlignment="1">
      <alignment horizontal="center" vertical="center" textRotation="90" wrapText="1"/>
    </xf>
    <xf numFmtId="0" fontId="13" fillId="2" borderId="3" xfId="3" applyFont="1" applyFill="1" applyBorder="1" applyAlignment="1">
      <alignment horizontal="center" vertical="center" textRotation="90" wrapText="1"/>
    </xf>
    <xf numFmtId="0" fontId="13" fillId="2" borderId="5" xfId="3" applyFont="1" applyFill="1" applyBorder="1" applyAlignment="1">
      <alignment horizontal="center" vertical="center" textRotation="90" wrapText="1"/>
    </xf>
    <xf numFmtId="0" fontId="10" fillId="2" borderId="0" xfId="3" applyFont="1" applyFill="1" applyAlignment="1">
      <alignment horizontal="center" vertical="center" wrapText="1"/>
    </xf>
    <xf numFmtId="0" fontId="13" fillId="0" borderId="6" xfId="3" applyFont="1" applyFill="1" applyBorder="1" applyAlignment="1">
      <alignment horizontal="center" vertical="center" wrapText="1"/>
    </xf>
    <xf numFmtId="0" fontId="16" fillId="2" borderId="2" xfId="3" applyFont="1" applyFill="1" applyBorder="1" applyAlignment="1">
      <alignment horizontal="center" vertical="center" wrapText="1"/>
    </xf>
    <xf numFmtId="0" fontId="16" fillId="2" borderId="8" xfId="3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top" wrapText="1"/>
    </xf>
    <xf numFmtId="0" fontId="41" fillId="0" borderId="1" xfId="48" applyFont="1" applyFill="1" applyBorder="1" applyAlignment="1">
      <alignment horizontal="center" vertical="center"/>
    </xf>
    <xf numFmtId="0" fontId="42" fillId="0" borderId="6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2" fontId="41" fillId="0" borderId="1" xfId="49" applyNumberFormat="1" applyFont="1" applyFill="1" applyBorder="1" applyAlignment="1">
      <alignment horizontal="center" vertical="center" wrapText="1"/>
    </xf>
    <xf numFmtId="0" fontId="41" fillId="0" borderId="1" xfId="48" applyNumberFormat="1" applyFont="1" applyFill="1" applyBorder="1" applyAlignment="1" applyProtection="1">
      <alignment horizontal="center" vertical="center" wrapText="1"/>
    </xf>
    <xf numFmtId="166" fontId="44" fillId="0" borderId="1" xfId="49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right" vertical="center" wrapText="1"/>
    </xf>
    <xf numFmtId="0" fontId="41" fillId="0" borderId="1" xfId="51" applyFont="1" applyBorder="1" applyAlignment="1">
      <alignment horizontal="center" vertical="center" wrapText="1"/>
    </xf>
    <xf numFmtId="0" fontId="42" fillId="0" borderId="0" xfId="48" applyFont="1" applyFill="1" applyBorder="1" applyAlignment="1">
      <alignment horizontal="left" vertical="center" wrapText="1"/>
    </xf>
    <xf numFmtId="0" fontId="42" fillId="0" borderId="0" xfId="49" applyFont="1" applyFill="1" applyBorder="1" applyAlignment="1">
      <alignment horizontal="left" vertical="center" wrapText="1"/>
    </xf>
    <xf numFmtId="0" fontId="41" fillId="0" borderId="1" xfId="0" applyFont="1" applyFill="1" applyBorder="1" applyAlignment="1">
      <alignment horizontal="center" vertical="center" wrapText="1"/>
    </xf>
  </cellXfs>
  <cellStyles count="53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Excel Built-in Normal 1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3"/>
    <cellStyle name="Обычный 3 3" xfId="51"/>
    <cellStyle name="Обычный 4" xfId="48"/>
    <cellStyle name="Обычный 4 2" xfId="49"/>
    <cellStyle name="Обычный 5" xfId="50"/>
    <cellStyle name="Обычный 8" xfId="52"/>
    <cellStyle name="Обычный_Норматив -отопл с мат стен" xfId="1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Финансовый" xfId="47" builtinId="3"/>
    <cellStyle name="Хороший 2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8"/>
  <sheetViews>
    <sheetView topLeftCell="A40" zoomScale="75" zoomScaleNormal="75" workbookViewId="0">
      <selection activeCell="AB41" sqref="AB41"/>
    </sheetView>
  </sheetViews>
  <sheetFormatPr defaultColWidth="9.109375" defaultRowHeight="18"/>
  <cols>
    <col min="1" max="1" width="5.109375" style="7" customWidth="1"/>
    <col min="2" max="2" width="11.33203125" style="7" customWidth="1"/>
    <col min="3" max="3" width="9.5546875" style="7" customWidth="1"/>
    <col min="4" max="4" width="20.109375" style="7" customWidth="1"/>
    <col min="5" max="5" width="7.88671875" style="7" customWidth="1"/>
    <col min="6" max="6" width="5.88671875" style="7" hidden="1" customWidth="1"/>
    <col min="7" max="7" width="10.109375" style="7" customWidth="1"/>
    <col min="8" max="8" width="9.33203125" style="7" customWidth="1"/>
    <col min="9" max="10" width="9.44140625" style="7" customWidth="1"/>
    <col min="11" max="11" width="10" style="33" customWidth="1"/>
    <col min="12" max="12" width="7.6640625" style="33" customWidth="1"/>
    <col min="13" max="13" width="7.44140625" style="33" customWidth="1"/>
    <col min="14" max="14" width="8" style="33" customWidth="1"/>
    <col min="15" max="15" width="11.109375" style="33" customWidth="1"/>
    <col min="16" max="16" width="8" style="33" customWidth="1"/>
    <col min="17" max="17" width="9.109375" style="7"/>
    <col min="18" max="18" width="5" style="7" customWidth="1"/>
    <col min="19" max="19" width="5.109375" style="7" customWidth="1"/>
    <col min="20" max="20" width="13.6640625" style="7" bestFit="1" customWidth="1"/>
    <col min="21" max="21" width="9.109375" style="8"/>
    <col min="22" max="22" width="9.109375" style="7"/>
    <col min="23" max="24" width="9.109375" style="8"/>
    <col min="25" max="25" width="12.33203125" style="8" bestFit="1" customWidth="1"/>
    <col min="26" max="16384" width="9.109375" style="8"/>
  </cols>
  <sheetData>
    <row r="1" spans="1:22" s="6" customFormat="1" ht="18" customHeight="1">
      <c r="A1" s="133" t="s">
        <v>10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5"/>
      <c r="V1" s="5"/>
    </row>
    <row r="2" spans="1:22" s="6" customFormat="1" ht="15.75" customHeight="1">
      <c r="A2" s="133" t="s">
        <v>11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5"/>
      <c r="V2" s="5"/>
    </row>
    <row r="3" spans="1:22" ht="40.5" customHeight="1">
      <c r="A3" s="134" t="s">
        <v>12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</row>
    <row r="4" spans="1:22" ht="39" customHeight="1">
      <c r="A4" s="82" t="s">
        <v>13</v>
      </c>
      <c r="B4" s="82" t="s">
        <v>14</v>
      </c>
      <c r="C4" s="82"/>
      <c r="D4" s="82"/>
      <c r="E4" s="82"/>
      <c r="F4" s="130" t="s">
        <v>15</v>
      </c>
      <c r="G4" s="130" t="s">
        <v>16</v>
      </c>
      <c r="H4" s="130" t="s">
        <v>17</v>
      </c>
      <c r="I4" s="130" t="s">
        <v>18</v>
      </c>
      <c r="J4" s="130" t="s">
        <v>19</v>
      </c>
      <c r="K4" s="130" t="s">
        <v>8</v>
      </c>
      <c r="L4" s="130" t="s">
        <v>20</v>
      </c>
      <c r="M4" s="130" t="s">
        <v>21</v>
      </c>
      <c r="N4" s="130" t="s">
        <v>22</v>
      </c>
      <c r="O4" s="82" t="s">
        <v>23</v>
      </c>
      <c r="P4" s="82"/>
      <c r="Q4" s="82"/>
      <c r="R4" s="82"/>
      <c r="S4" s="130" t="s">
        <v>24</v>
      </c>
    </row>
    <row r="5" spans="1:22" ht="131.25" customHeight="1">
      <c r="A5" s="82"/>
      <c r="B5" s="135" t="s">
        <v>25</v>
      </c>
      <c r="C5" s="136"/>
      <c r="D5" s="9" t="s">
        <v>26</v>
      </c>
      <c r="E5" s="10" t="s">
        <v>27</v>
      </c>
      <c r="F5" s="131"/>
      <c r="G5" s="131"/>
      <c r="H5" s="131"/>
      <c r="I5" s="131"/>
      <c r="J5" s="132"/>
      <c r="K5" s="131"/>
      <c r="L5" s="132"/>
      <c r="M5" s="132"/>
      <c r="N5" s="131"/>
      <c r="O5" s="11" t="s">
        <v>28</v>
      </c>
      <c r="P5" s="12" t="s">
        <v>9</v>
      </c>
      <c r="Q5" s="12" t="s">
        <v>3</v>
      </c>
      <c r="R5" s="12" t="s">
        <v>5</v>
      </c>
      <c r="S5" s="132"/>
    </row>
    <row r="6" spans="1:22" ht="18" customHeight="1">
      <c r="A6" s="13">
        <v>1</v>
      </c>
      <c r="B6" s="128" t="s">
        <v>29</v>
      </c>
      <c r="C6" s="129"/>
      <c r="D6" s="14" t="s">
        <v>30</v>
      </c>
      <c r="E6" s="15">
        <v>18</v>
      </c>
      <c r="F6" s="13"/>
      <c r="G6" s="16">
        <f>I6+H6</f>
        <v>547.1</v>
      </c>
      <c r="H6" s="15">
        <v>41.6</v>
      </c>
      <c r="I6" s="16">
        <v>505.5</v>
      </c>
      <c r="J6" s="16">
        <v>287.60000000000002</v>
      </c>
      <c r="K6" s="15">
        <v>1973</v>
      </c>
      <c r="L6" s="15">
        <v>12</v>
      </c>
      <c r="M6" s="15">
        <v>24</v>
      </c>
      <c r="N6" s="17">
        <v>2</v>
      </c>
      <c r="O6" s="13" t="s">
        <v>31</v>
      </c>
      <c r="P6" s="13" t="s">
        <v>31</v>
      </c>
      <c r="Q6" s="13" t="s">
        <v>31</v>
      </c>
      <c r="R6" s="13" t="s">
        <v>31</v>
      </c>
      <c r="S6" s="13" t="s">
        <v>32</v>
      </c>
    </row>
    <row r="7" spans="1:22" ht="18" customHeight="1">
      <c r="A7" s="13">
        <f t="shared" ref="A7:A13" si="0">A6+1</f>
        <v>2</v>
      </c>
      <c r="B7" s="128" t="s">
        <v>29</v>
      </c>
      <c r="C7" s="129"/>
      <c r="D7" s="14" t="s">
        <v>30</v>
      </c>
      <c r="E7" s="15">
        <v>22</v>
      </c>
      <c r="F7" s="13"/>
      <c r="G7" s="16">
        <f t="shared" ref="G7:G9" si="1">I7+H7</f>
        <v>1096.2</v>
      </c>
      <c r="H7" s="15">
        <v>124.9</v>
      </c>
      <c r="I7" s="16">
        <v>971.3</v>
      </c>
      <c r="J7" s="16">
        <v>645.4</v>
      </c>
      <c r="K7" s="15">
        <v>1974</v>
      </c>
      <c r="L7" s="15">
        <v>23</v>
      </c>
      <c r="M7" s="15">
        <v>46</v>
      </c>
      <c r="N7" s="17">
        <v>2</v>
      </c>
      <c r="O7" s="13" t="s">
        <v>31</v>
      </c>
      <c r="P7" s="13" t="s">
        <v>31</v>
      </c>
      <c r="Q7" s="13" t="s">
        <v>31</v>
      </c>
      <c r="R7" s="13" t="s">
        <v>31</v>
      </c>
      <c r="S7" s="13" t="s">
        <v>32</v>
      </c>
    </row>
    <row r="8" spans="1:22" ht="18" customHeight="1">
      <c r="A8" s="13">
        <f t="shared" si="0"/>
        <v>3</v>
      </c>
      <c r="B8" s="128" t="s">
        <v>29</v>
      </c>
      <c r="C8" s="129"/>
      <c r="D8" s="14" t="s">
        <v>33</v>
      </c>
      <c r="E8" s="15">
        <v>11</v>
      </c>
      <c r="F8" s="13"/>
      <c r="G8" s="16">
        <f t="shared" si="1"/>
        <v>841</v>
      </c>
      <c r="H8" s="15">
        <v>105.5</v>
      </c>
      <c r="I8" s="16">
        <v>735.5</v>
      </c>
      <c r="J8" s="16">
        <v>394</v>
      </c>
      <c r="K8" s="15">
        <v>1985</v>
      </c>
      <c r="L8" s="15">
        <v>12</v>
      </c>
      <c r="M8" s="15">
        <v>33</v>
      </c>
      <c r="N8" s="17">
        <v>2</v>
      </c>
      <c r="O8" s="13" t="s">
        <v>31</v>
      </c>
      <c r="P8" s="13" t="s">
        <v>31</v>
      </c>
      <c r="Q8" s="13" t="s">
        <v>31</v>
      </c>
      <c r="R8" s="13" t="s">
        <v>31</v>
      </c>
      <c r="S8" s="13" t="s">
        <v>32</v>
      </c>
    </row>
    <row r="9" spans="1:22" ht="18" customHeight="1">
      <c r="A9" s="13">
        <f t="shared" si="0"/>
        <v>4</v>
      </c>
      <c r="B9" s="128" t="s">
        <v>29</v>
      </c>
      <c r="C9" s="129"/>
      <c r="D9" s="18" t="s">
        <v>34</v>
      </c>
      <c r="E9" s="13">
        <v>6</v>
      </c>
      <c r="F9" s="13"/>
      <c r="G9" s="16">
        <f t="shared" si="1"/>
        <v>64.099999999999994</v>
      </c>
      <c r="H9" s="13">
        <v>0</v>
      </c>
      <c r="I9" s="17">
        <v>64.099999999999994</v>
      </c>
      <c r="J9" s="17">
        <v>64.099999999999994</v>
      </c>
      <c r="K9" s="17">
        <v>1963</v>
      </c>
      <c r="L9" s="17">
        <v>1</v>
      </c>
      <c r="M9" s="17">
        <v>2</v>
      </c>
      <c r="N9" s="17">
        <v>1</v>
      </c>
      <c r="O9" s="13" t="s">
        <v>31</v>
      </c>
      <c r="P9" s="13" t="s">
        <v>31</v>
      </c>
      <c r="Q9" s="13" t="s">
        <v>31</v>
      </c>
      <c r="R9" s="13" t="s">
        <v>31</v>
      </c>
      <c r="S9" s="13" t="s">
        <v>32</v>
      </c>
    </row>
    <row r="10" spans="1:22" ht="18" customHeight="1">
      <c r="A10" s="13">
        <f t="shared" si="0"/>
        <v>5</v>
      </c>
      <c r="B10" s="19"/>
      <c r="C10" s="20"/>
      <c r="D10" s="18"/>
      <c r="E10" s="13"/>
      <c r="F10" s="13"/>
      <c r="G10" s="21"/>
      <c r="H10" s="13"/>
      <c r="I10" s="17"/>
      <c r="J10" s="17"/>
      <c r="K10" s="17"/>
      <c r="L10" s="17"/>
      <c r="M10" s="17"/>
      <c r="N10" s="17"/>
      <c r="O10" s="13"/>
      <c r="P10" s="13"/>
      <c r="Q10" s="13"/>
      <c r="R10" s="13"/>
      <c r="S10" s="13"/>
    </row>
    <row r="11" spans="1:22" ht="18" customHeight="1">
      <c r="A11" s="13">
        <f t="shared" si="0"/>
        <v>6</v>
      </c>
      <c r="B11" s="19"/>
      <c r="C11" s="20"/>
      <c r="D11" s="18"/>
      <c r="E11" s="13"/>
      <c r="F11" s="13"/>
      <c r="G11" s="21"/>
      <c r="H11" s="13"/>
      <c r="I11" s="17"/>
      <c r="J11" s="17"/>
      <c r="K11" s="17"/>
      <c r="L11" s="17"/>
      <c r="M11" s="17"/>
      <c r="N11" s="17"/>
      <c r="O11" s="13"/>
      <c r="P11" s="13"/>
      <c r="Q11" s="13"/>
      <c r="R11" s="13"/>
      <c r="S11" s="13"/>
    </row>
    <row r="12" spans="1:22" ht="18" customHeight="1">
      <c r="A12" s="13">
        <f t="shared" si="0"/>
        <v>7</v>
      </c>
      <c r="B12" s="19"/>
      <c r="C12" s="20"/>
      <c r="D12" s="18"/>
      <c r="E12" s="13"/>
      <c r="F12" s="13"/>
      <c r="G12" s="21"/>
      <c r="H12" s="13"/>
      <c r="I12" s="17"/>
      <c r="J12" s="17"/>
      <c r="K12" s="17"/>
      <c r="L12" s="17"/>
      <c r="M12" s="17"/>
      <c r="N12" s="17"/>
      <c r="O12" s="13"/>
      <c r="P12" s="13"/>
      <c r="Q12" s="13"/>
      <c r="R12" s="13"/>
      <c r="S12" s="13"/>
    </row>
    <row r="13" spans="1:22" ht="18" customHeight="1">
      <c r="A13" s="13">
        <f t="shared" si="0"/>
        <v>8</v>
      </c>
      <c r="B13" s="19"/>
      <c r="C13" s="20"/>
      <c r="D13" s="18"/>
      <c r="E13" s="13"/>
      <c r="F13" s="13"/>
      <c r="G13" s="21"/>
      <c r="H13" s="13"/>
      <c r="I13" s="22"/>
      <c r="J13" s="22"/>
      <c r="K13" s="17"/>
      <c r="L13" s="17"/>
      <c r="M13" s="17"/>
      <c r="N13" s="17"/>
      <c r="O13" s="13"/>
      <c r="P13" s="13"/>
      <c r="Q13" s="13"/>
      <c r="R13" s="13"/>
      <c r="S13" s="13"/>
    </row>
    <row r="14" spans="1:22" ht="18" customHeight="1">
      <c r="A14" s="87" t="s">
        <v>35</v>
      </c>
      <c r="B14" s="88"/>
      <c r="C14" s="88"/>
      <c r="D14" s="88"/>
      <c r="E14" s="88"/>
      <c r="F14" s="89"/>
      <c r="G14" s="22">
        <f t="shared" ref="G14:H14" si="2">SUM(G6:G13)</f>
        <v>2548.4</v>
      </c>
      <c r="H14" s="22">
        <f t="shared" si="2"/>
        <v>272</v>
      </c>
      <c r="I14" s="22">
        <f>SUM(I6:I13)</f>
        <v>2276.4</v>
      </c>
      <c r="J14" s="22">
        <f>SUM(J6:J13)</f>
        <v>1391.1</v>
      </c>
      <c r="K14" s="17"/>
      <c r="L14" s="23">
        <f>SUM(L6:L13)</f>
        <v>48</v>
      </c>
      <c r="M14" s="23">
        <f>SUM(M6:M13)</f>
        <v>105</v>
      </c>
      <c r="N14" s="17"/>
      <c r="O14" s="13"/>
      <c r="P14" s="13"/>
      <c r="Q14" s="13"/>
      <c r="R14" s="13"/>
      <c r="S14" s="13"/>
    </row>
    <row r="15" spans="1:22" ht="98.25" customHeight="1">
      <c r="A15" s="117" t="s">
        <v>36</v>
      </c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</row>
    <row r="16" spans="1:22" ht="18.75" customHeight="1">
      <c r="A16" s="127" t="s">
        <v>37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24"/>
    </row>
    <row r="17" spans="1:20" ht="38.25" customHeight="1">
      <c r="A17" s="82" t="s">
        <v>38</v>
      </c>
      <c r="B17" s="82"/>
      <c r="C17" s="87" t="s">
        <v>2</v>
      </c>
      <c r="D17" s="88"/>
      <c r="E17" s="88"/>
      <c r="F17" s="88"/>
      <c r="G17" s="88"/>
      <c r="H17" s="88"/>
      <c r="I17" s="89"/>
      <c r="J17" s="87" t="s">
        <v>39</v>
      </c>
      <c r="K17" s="88"/>
      <c r="L17" s="88"/>
      <c r="M17" s="88"/>
      <c r="N17" s="89"/>
      <c r="O17" s="82" t="s">
        <v>40</v>
      </c>
      <c r="P17" s="82"/>
      <c r="Q17" s="82"/>
      <c r="R17" s="82"/>
    </row>
    <row r="18" spans="1:20" ht="17.25" customHeight="1">
      <c r="A18" s="82">
        <v>1</v>
      </c>
      <c r="B18" s="82"/>
      <c r="C18" s="126" t="s">
        <v>41</v>
      </c>
      <c r="D18" s="126"/>
      <c r="E18" s="126"/>
      <c r="F18" s="126"/>
      <c r="G18" s="126"/>
      <c r="H18" s="126"/>
      <c r="I18" s="126"/>
      <c r="J18" s="87">
        <v>275</v>
      </c>
      <c r="K18" s="88"/>
      <c r="L18" s="88"/>
      <c r="M18" s="88"/>
      <c r="N18" s="89"/>
      <c r="O18" s="82">
        <v>37</v>
      </c>
      <c r="P18" s="82"/>
      <c r="Q18" s="82"/>
      <c r="R18" s="82"/>
    </row>
    <row r="19" spans="1:20" ht="17.25" customHeight="1">
      <c r="A19" s="82">
        <f>A18+1</f>
        <v>2</v>
      </c>
      <c r="B19" s="82"/>
      <c r="C19" s="126" t="s">
        <v>9</v>
      </c>
      <c r="D19" s="126"/>
      <c r="E19" s="126"/>
      <c r="F19" s="126"/>
      <c r="G19" s="126"/>
      <c r="H19" s="126"/>
      <c r="I19" s="126"/>
      <c r="J19" s="87">
        <v>100</v>
      </c>
      <c r="K19" s="88"/>
      <c r="L19" s="88"/>
      <c r="M19" s="88"/>
      <c r="N19" s="89"/>
      <c r="O19" s="82">
        <v>37</v>
      </c>
      <c r="P19" s="82"/>
      <c r="Q19" s="82"/>
      <c r="R19" s="82"/>
    </row>
    <row r="20" spans="1:20" ht="17.25" customHeight="1">
      <c r="A20" s="82">
        <f t="shared" ref="A20:A23" si="3">A19+1</f>
        <v>3</v>
      </c>
      <c r="B20" s="82"/>
      <c r="C20" s="126" t="s">
        <v>3</v>
      </c>
      <c r="D20" s="126"/>
      <c r="E20" s="126"/>
      <c r="F20" s="126"/>
      <c r="G20" s="126"/>
      <c r="H20" s="126"/>
      <c r="I20" s="126"/>
      <c r="J20" s="87">
        <v>20</v>
      </c>
      <c r="K20" s="88"/>
      <c r="L20" s="88"/>
      <c r="M20" s="88"/>
      <c r="N20" s="89"/>
      <c r="O20" s="82">
        <v>25</v>
      </c>
      <c r="P20" s="82"/>
      <c r="Q20" s="82"/>
      <c r="R20" s="82"/>
    </row>
    <row r="21" spans="1:20" ht="17.25" customHeight="1">
      <c r="A21" s="82">
        <f t="shared" si="3"/>
        <v>4</v>
      </c>
      <c r="B21" s="82"/>
      <c r="C21" s="126" t="s">
        <v>4</v>
      </c>
      <c r="D21" s="126"/>
      <c r="E21" s="126"/>
      <c r="F21" s="126"/>
      <c r="G21" s="126"/>
      <c r="H21" s="126"/>
      <c r="I21" s="126"/>
      <c r="J21" s="87">
        <v>8</v>
      </c>
      <c r="K21" s="88"/>
      <c r="L21" s="88"/>
      <c r="M21" s="88"/>
      <c r="N21" s="89"/>
      <c r="O21" s="82">
        <v>40</v>
      </c>
      <c r="P21" s="82"/>
      <c r="Q21" s="82"/>
      <c r="R21" s="82"/>
    </row>
    <row r="22" spans="1:20" ht="17.25" customHeight="1">
      <c r="A22" s="82">
        <f t="shared" si="3"/>
        <v>5</v>
      </c>
      <c r="B22" s="82"/>
      <c r="C22" s="126" t="s">
        <v>5</v>
      </c>
      <c r="D22" s="126"/>
      <c r="E22" s="126"/>
      <c r="F22" s="126"/>
      <c r="G22" s="126"/>
      <c r="H22" s="126"/>
      <c r="I22" s="126"/>
      <c r="J22" s="87">
        <v>6</v>
      </c>
      <c r="K22" s="88"/>
      <c r="L22" s="88"/>
      <c r="M22" s="88"/>
      <c r="N22" s="89"/>
      <c r="O22" s="82">
        <f>P44</f>
        <v>7.02</v>
      </c>
      <c r="P22" s="82"/>
      <c r="Q22" s="82"/>
      <c r="R22" s="82"/>
    </row>
    <row r="23" spans="1:20" ht="17.25" customHeight="1">
      <c r="A23" s="82">
        <f t="shared" si="3"/>
        <v>6</v>
      </c>
      <c r="B23" s="82"/>
      <c r="C23" s="126" t="s">
        <v>6</v>
      </c>
      <c r="D23" s="126"/>
      <c r="E23" s="126"/>
      <c r="F23" s="126"/>
      <c r="G23" s="126"/>
      <c r="H23" s="126"/>
      <c r="I23" s="126"/>
      <c r="J23" s="87">
        <v>8</v>
      </c>
      <c r="K23" s="88"/>
      <c r="L23" s="88"/>
      <c r="M23" s="88"/>
      <c r="N23" s="89"/>
      <c r="O23" s="82">
        <v>25</v>
      </c>
      <c r="P23" s="82"/>
      <c r="Q23" s="82"/>
      <c r="R23" s="82"/>
    </row>
    <row r="24" spans="1:20" ht="48" customHeight="1">
      <c r="A24" s="90" t="s">
        <v>42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7" t="s">
        <v>43</v>
      </c>
    </row>
    <row r="25" spans="1:20" ht="54.75" customHeight="1">
      <c r="A25" s="25" t="s">
        <v>38</v>
      </c>
      <c r="B25" s="82" t="s">
        <v>2</v>
      </c>
      <c r="C25" s="82"/>
      <c r="D25" s="82"/>
      <c r="E25" s="82"/>
      <c r="F25" s="82"/>
      <c r="G25" s="82" t="s">
        <v>44</v>
      </c>
      <c r="H25" s="82"/>
      <c r="I25" s="82"/>
      <c r="J25" s="82"/>
      <c r="K25" s="82" t="s">
        <v>45</v>
      </c>
      <c r="L25" s="82"/>
      <c r="M25" s="82"/>
      <c r="N25" s="82"/>
      <c r="O25" s="82"/>
      <c r="P25" s="87" t="s">
        <v>46</v>
      </c>
      <c r="Q25" s="88"/>
      <c r="R25" s="89"/>
    </row>
    <row r="26" spans="1:20" ht="16.5" customHeight="1">
      <c r="A26" s="25">
        <v>1</v>
      </c>
      <c r="B26" s="126" t="s">
        <v>41</v>
      </c>
      <c r="C26" s="126"/>
      <c r="D26" s="126"/>
      <c r="E26" s="126"/>
      <c r="F26" s="126"/>
      <c r="G26" s="82">
        <v>275</v>
      </c>
      <c r="H26" s="82"/>
      <c r="I26" s="82"/>
      <c r="J26" s="82"/>
      <c r="K26" s="82">
        <v>21</v>
      </c>
      <c r="L26" s="82"/>
      <c r="M26" s="82"/>
      <c r="N26" s="82"/>
      <c r="O26" s="82"/>
      <c r="P26" s="122">
        <f>ROUND(G26*K26/1000,2)</f>
        <v>5.78</v>
      </c>
      <c r="Q26" s="123"/>
      <c r="R26" s="124"/>
    </row>
    <row r="27" spans="1:20" ht="16.5" customHeight="1">
      <c r="A27" s="25">
        <f>A26+1</f>
        <v>2</v>
      </c>
      <c r="B27" s="126" t="s">
        <v>3</v>
      </c>
      <c r="C27" s="126"/>
      <c r="D27" s="126"/>
      <c r="E27" s="126"/>
      <c r="F27" s="126"/>
      <c r="G27" s="82">
        <v>20</v>
      </c>
      <c r="H27" s="82"/>
      <c r="I27" s="82"/>
      <c r="J27" s="82"/>
      <c r="K27" s="82">
        <v>55</v>
      </c>
      <c r="L27" s="82"/>
      <c r="M27" s="82"/>
      <c r="N27" s="82"/>
      <c r="O27" s="82"/>
      <c r="P27" s="122">
        <f>ROUND(G27*K27/1000,2)</f>
        <v>1.1000000000000001</v>
      </c>
      <c r="Q27" s="123"/>
      <c r="R27" s="124"/>
    </row>
    <row r="28" spans="1:20" ht="16.5" customHeight="1">
      <c r="A28" s="25">
        <f t="shared" ref="A28:A30" si="4">A27+1</f>
        <v>3</v>
      </c>
      <c r="B28" s="126" t="s">
        <v>4</v>
      </c>
      <c r="C28" s="126"/>
      <c r="D28" s="126"/>
      <c r="E28" s="126"/>
      <c r="F28" s="126"/>
      <c r="G28" s="82">
        <v>8</v>
      </c>
      <c r="H28" s="82"/>
      <c r="I28" s="82"/>
      <c r="J28" s="82"/>
      <c r="K28" s="82">
        <f>16*4</f>
        <v>64</v>
      </c>
      <c r="L28" s="82"/>
      <c r="M28" s="82"/>
      <c r="N28" s="82"/>
      <c r="O28" s="82"/>
      <c r="P28" s="122">
        <f>ROUND(G28*K28/1000,2)</f>
        <v>0.51</v>
      </c>
      <c r="Q28" s="123"/>
      <c r="R28" s="124"/>
    </row>
    <row r="29" spans="1:20" ht="16.5" customHeight="1">
      <c r="A29" s="25">
        <f t="shared" si="4"/>
        <v>4</v>
      </c>
      <c r="B29" s="126" t="s">
        <v>5</v>
      </c>
      <c r="C29" s="126"/>
      <c r="D29" s="126"/>
      <c r="E29" s="126"/>
      <c r="F29" s="126"/>
      <c r="G29" s="82">
        <v>6</v>
      </c>
      <c r="H29" s="82"/>
      <c r="I29" s="82"/>
      <c r="J29" s="82"/>
      <c r="K29" s="82">
        <f>15*4</f>
        <v>60</v>
      </c>
      <c r="L29" s="82"/>
      <c r="M29" s="82"/>
      <c r="N29" s="82"/>
      <c r="O29" s="82"/>
      <c r="P29" s="122">
        <f>ROUND(G29*K29/1000,2)</f>
        <v>0.36</v>
      </c>
      <c r="Q29" s="123"/>
      <c r="R29" s="124"/>
    </row>
    <row r="30" spans="1:20" ht="16.5" customHeight="1">
      <c r="A30" s="25">
        <f t="shared" si="4"/>
        <v>5</v>
      </c>
      <c r="B30" s="126" t="s">
        <v>6</v>
      </c>
      <c r="C30" s="126"/>
      <c r="D30" s="126"/>
      <c r="E30" s="126"/>
      <c r="F30" s="126"/>
      <c r="G30" s="82">
        <v>8</v>
      </c>
      <c r="H30" s="82"/>
      <c r="I30" s="82"/>
      <c r="J30" s="82"/>
      <c r="K30" s="82">
        <f>2*4</f>
        <v>8</v>
      </c>
      <c r="L30" s="82"/>
      <c r="M30" s="82"/>
      <c r="N30" s="82"/>
      <c r="O30" s="82"/>
      <c r="P30" s="122">
        <f>ROUND(G30*K30/1000,2)</f>
        <v>0.06</v>
      </c>
      <c r="Q30" s="123"/>
      <c r="R30" s="124"/>
    </row>
    <row r="31" spans="1:20" ht="16.5" customHeight="1">
      <c r="A31" s="25"/>
      <c r="B31" s="82" t="s">
        <v>47</v>
      </c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122">
        <f>SUM(P26:R30)</f>
        <v>7.8100000000000005</v>
      </c>
      <c r="Q31" s="123"/>
      <c r="R31" s="124"/>
    </row>
    <row r="32" spans="1:20" ht="12.75" customHeight="1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125"/>
      <c r="R32" s="101"/>
    </row>
    <row r="33" spans="1:20" ht="43.95" customHeight="1">
      <c r="A33" s="90" t="s">
        <v>48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</row>
    <row r="34" spans="1:20" ht="60" customHeight="1">
      <c r="A34" s="26" t="s">
        <v>38</v>
      </c>
      <c r="B34" s="87" t="s">
        <v>2</v>
      </c>
      <c r="C34" s="88"/>
      <c r="D34" s="88"/>
      <c r="E34" s="88"/>
      <c r="F34" s="89"/>
      <c r="G34" s="87" t="s">
        <v>49</v>
      </c>
      <c r="H34" s="88"/>
      <c r="I34" s="88"/>
      <c r="J34" s="88"/>
      <c r="K34" s="89"/>
      <c r="L34" s="87" t="s">
        <v>45</v>
      </c>
      <c r="M34" s="88"/>
      <c r="N34" s="88"/>
      <c r="O34" s="88"/>
      <c r="P34" s="89"/>
      <c r="Q34" s="82" t="s">
        <v>50</v>
      </c>
      <c r="R34" s="82"/>
    </row>
    <row r="35" spans="1:20" ht="18.75" customHeight="1">
      <c r="A35" s="26">
        <v>1</v>
      </c>
      <c r="B35" s="119" t="s">
        <v>41</v>
      </c>
      <c r="C35" s="120"/>
      <c r="D35" s="120"/>
      <c r="E35" s="120"/>
      <c r="F35" s="121"/>
      <c r="G35" s="87">
        <v>275</v>
      </c>
      <c r="H35" s="88"/>
      <c r="I35" s="88"/>
      <c r="J35" s="88"/>
      <c r="K35" s="89"/>
      <c r="L35" s="87">
        <f>K26</f>
        <v>21</v>
      </c>
      <c r="M35" s="88"/>
      <c r="N35" s="88"/>
      <c r="O35" s="88"/>
      <c r="P35" s="89"/>
      <c r="Q35" s="82">
        <f>G35*L35</f>
        <v>5775</v>
      </c>
      <c r="R35" s="82"/>
      <c r="T35" s="7">
        <f>L35*G35</f>
        <v>5775</v>
      </c>
    </row>
    <row r="36" spans="1:20" ht="18.75" customHeight="1">
      <c r="A36" s="26">
        <f>A35+1</f>
        <v>2</v>
      </c>
      <c r="B36" s="119" t="s">
        <v>3</v>
      </c>
      <c r="C36" s="120"/>
      <c r="D36" s="120"/>
      <c r="E36" s="120"/>
      <c r="F36" s="121"/>
      <c r="G36" s="87">
        <v>20</v>
      </c>
      <c r="H36" s="88"/>
      <c r="I36" s="88"/>
      <c r="J36" s="88"/>
      <c r="K36" s="89"/>
      <c r="L36" s="87">
        <f>K27</f>
        <v>55</v>
      </c>
      <c r="M36" s="88"/>
      <c r="N36" s="88"/>
      <c r="O36" s="88"/>
      <c r="P36" s="89"/>
      <c r="Q36" s="87">
        <f t="shared" ref="Q36:Q39" si="5">G36*L36</f>
        <v>1100</v>
      </c>
      <c r="R36" s="89"/>
    </row>
    <row r="37" spans="1:20" ht="18.75" customHeight="1">
      <c r="A37" s="26">
        <f t="shared" ref="A37:A39" si="6">A36+1</f>
        <v>3</v>
      </c>
      <c r="B37" s="119" t="s">
        <v>4</v>
      </c>
      <c r="C37" s="120"/>
      <c r="D37" s="120"/>
      <c r="E37" s="120"/>
      <c r="F37" s="121"/>
      <c r="G37" s="87">
        <v>8</v>
      </c>
      <c r="H37" s="88"/>
      <c r="I37" s="88"/>
      <c r="J37" s="88"/>
      <c r="K37" s="89"/>
      <c r="L37" s="87">
        <f>K28</f>
        <v>64</v>
      </c>
      <c r="M37" s="88"/>
      <c r="N37" s="88"/>
      <c r="O37" s="88"/>
      <c r="P37" s="89"/>
      <c r="Q37" s="87">
        <f t="shared" si="5"/>
        <v>512</v>
      </c>
      <c r="R37" s="89"/>
    </row>
    <row r="38" spans="1:20" ht="18.75" customHeight="1">
      <c r="A38" s="26">
        <f t="shared" si="6"/>
        <v>4</v>
      </c>
      <c r="B38" s="119" t="s">
        <v>5</v>
      </c>
      <c r="C38" s="120"/>
      <c r="D38" s="120"/>
      <c r="E38" s="120"/>
      <c r="F38" s="121"/>
      <c r="G38" s="87">
        <v>6</v>
      </c>
      <c r="H38" s="88"/>
      <c r="I38" s="88"/>
      <c r="J38" s="88"/>
      <c r="K38" s="89"/>
      <c r="L38" s="87">
        <f>K29</f>
        <v>60</v>
      </c>
      <c r="M38" s="88"/>
      <c r="N38" s="88"/>
      <c r="O38" s="88"/>
      <c r="P38" s="89"/>
      <c r="Q38" s="87">
        <f t="shared" si="5"/>
        <v>360</v>
      </c>
      <c r="R38" s="89"/>
    </row>
    <row r="39" spans="1:20" ht="18.75" customHeight="1">
      <c r="A39" s="26">
        <f t="shared" si="6"/>
        <v>5</v>
      </c>
      <c r="B39" s="119" t="s">
        <v>6</v>
      </c>
      <c r="C39" s="120"/>
      <c r="D39" s="120"/>
      <c r="E39" s="120"/>
      <c r="F39" s="121"/>
      <c r="G39" s="87">
        <v>8</v>
      </c>
      <c r="H39" s="88"/>
      <c r="I39" s="88"/>
      <c r="J39" s="88"/>
      <c r="K39" s="89"/>
      <c r="L39" s="87">
        <f>K30</f>
        <v>8</v>
      </c>
      <c r="M39" s="88"/>
      <c r="N39" s="88"/>
      <c r="O39" s="88"/>
      <c r="P39" s="89"/>
      <c r="Q39" s="87">
        <f t="shared" si="5"/>
        <v>64</v>
      </c>
      <c r="R39" s="89"/>
    </row>
    <row r="40" spans="1:20" ht="18.75" customHeight="1">
      <c r="A40" s="26"/>
      <c r="B40" s="87" t="s">
        <v>35</v>
      </c>
      <c r="C40" s="88"/>
      <c r="D40" s="88"/>
      <c r="E40" s="88"/>
      <c r="F40" s="88"/>
      <c r="G40" s="88"/>
      <c r="H40" s="88"/>
      <c r="I40" s="88"/>
      <c r="J40" s="88"/>
      <c r="K40" s="89"/>
      <c r="L40" s="87"/>
      <c r="M40" s="88"/>
      <c r="N40" s="88"/>
      <c r="O40" s="88"/>
      <c r="P40" s="89"/>
      <c r="Q40" s="82">
        <f>SUM(Q35:R39)</f>
        <v>7811</v>
      </c>
      <c r="R40" s="82"/>
    </row>
    <row r="41" spans="1:20" ht="15" customHeight="1">
      <c r="A41" s="27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</row>
    <row r="42" spans="1:20" ht="146.25" customHeight="1">
      <c r="A42" s="117" t="s">
        <v>51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</row>
    <row r="43" spans="1:20" ht="96.75" customHeight="1">
      <c r="A43" s="118" t="s">
        <v>52</v>
      </c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</row>
    <row r="44" spans="1:20" ht="15.75" customHeight="1">
      <c r="A44" s="116" t="s">
        <v>53</v>
      </c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29">
        <f>ROUND((5*292+15*74)/366,2)</f>
        <v>7.02</v>
      </c>
      <c r="Q44" s="90" t="s">
        <v>54</v>
      </c>
      <c r="R44" s="90"/>
      <c r="S44" s="90"/>
      <c r="T44" s="30"/>
    </row>
    <row r="45" spans="1:20" ht="15" customHeight="1">
      <c r="A45" s="27"/>
      <c r="B45" s="28"/>
      <c r="C45" s="28"/>
      <c r="D45" s="28"/>
      <c r="E45" s="28"/>
      <c r="F45" s="28"/>
      <c r="G45" s="28"/>
      <c r="H45" s="28"/>
      <c r="I45" s="28"/>
      <c r="J45" s="28"/>
      <c r="K45" s="28" t="s">
        <v>55</v>
      </c>
      <c r="L45" s="28"/>
      <c r="M45" s="28"/>
      <c r="N45" s="28"/>
      <c r="O45" s="28"/>
      <c r="P45" s="28"/>
      <c r="Q45" s="28"/>
      <c r="R45" s="28"/>
    </row>
    <row r="46" spans="1:20" ht="16.5" customHeight="1">
      <c r="A46" s="82" t="s">
        <v>56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 t="s">
        <v>57</v>
      </c>
      <c r="P46" s="82"/>
      <c r="Q46" s="82"/>
      <c r="R46" s="82"/>
      <c r="S46" s="82"/>
    </row>
    <row r="47" spans="1:20" ht="46.5" customHeight="1">
      <c r="A47" s="82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13" t="s">
        <v>58</v>
      </c>
      <c r="P47" s="82" t="s">
        <v>59</v>
      </c>
      <c r="Q47" s="82"/>
      <c r="R47" s="81" t="s">
        <v>60</v>
      </c>
      <c r="S47" s="81"/>
    </row>
    <row r="48" spans="1:20" ht="18.75" customHeight="1">
      <c r="A48" s="31"/>
      <c r="B48" s="32"/>
      <c r="C48" s="32"/>
      <c r="D48" s="107" t="s">
        <v>41</v>
      </c>
      <c r="E48" s="107"/>
      <c r="F48" s="107"/>
      <c r="G48" s="107"/>
      <c r="H48" s="107"/>
      <c r="I48" s="107"/>
      <c r="J48" s="107"/>
      <c r="K48" s="107"/>
      <c r="L48" s="107"/>
      <c r="M48" s="107"/>
      <c r="N48" s="108"/>
      <c r="O48" s="26">
        <f>P26*1000</f>
        <v>5780</v>
      </c>
      <c r="P48" s="87">
        <f>ROUND(1-(55-25)/(55-P44),1)</f>
        <v>0.4</v>
      </c>
      <c r="Q48" s="89"/>
      <c r="R48" s="82">
        <f>ROUND(O48*P48/1000,2)</f>
        <v>2.31</v>
      </c>
      <c r="S48" s="82"/>
    </row>
    <row r="49" spans="1:22" ht="18.75" customHeight="1">
      <c r="A49" s="31"/>
      <c r="B49" s="32"/>
      <c r="C49" s="32"/>
      <c r="D49" s="107" t="s">
        <v>3</v>
      </c>
      <c r="E49" s="107"/>
      <c r="F49" s="107"/>
      <c r="G49" s="107"/>
      <c r="H49" s="107"/>
      <c r="I49" s="107"/>
      <c r="J49" s="107"/>
      <c r="K49" s="107"/>
      <c r="L49" s="107"/>
      <c r="M49" s="107"/>
      <c r="N49" s="108"/>
      <c r="O49" s="26">
        <f>$P$27*1000</f>
        <v>1100</v>
      </c>
      <c r="P49" s="87">
        <f>ROUND(1-(55-25)/(55-P44),1)</f>
        <v>0.4</v>
      </c>
      <c r="Q49" s="89"/>
      <c r="R49" s="82">
        <f>ROUND(O49*P49/1000,2)</f>
        <v>0.44</v>
      </c>
      <c r="S49" s="82"/>
    </row>
    <row r="50" spans="1:22" ht="18.75" customHeight="1">
      <c r="A50" s="31"/>
      <c r="B50" s="32"/>
      <c r="C50" s="32"/>
      <c r="D50" s="107" t="s">
        <v>4</v>
      </c>
      <c r="E50" s="107"/>
      <c r="F50" s="107"/>
      <c r="G50" s="107"/>
      <c r="H50" s="107"/>
      <c r="I50" s="107"/>
      <c r="J50" s="107"/>
      <c r="K50" s="107"/>
      <c r="L50" s="107"/>
      <c r="M50" s="107"/>
      <c r="N50" s="108"/>
      <c r="O50" s="26">
        <f>$P$28*1000</f>
        <v>510</v>
      </c>
      <c r="P50" s="87">
        <f>ROUND(1-(55-40)/(55-P44),1)</f>
        <v>0.7</v>
      </c>
      <c r="Q50" s="89"/>
      <c r="R50" s="82">
        <f>ROUND(O50*P50/1000,2)</f>
        <v>0.36</v>
      </c>
      <c r="S50" s="82"/>
    </row>
    <row r="51" spans="1:22" ht="18.75" customHeight="1">
      <c r="A51" s="31"/>
      <c r="B51" s="32"/>
      <c r="C51" s="32"/>
      <c r="D51" s="107" t="s">
        <v>5</v>
      </c>
      <c r="E51" s="107"/>
      <c r="F51" s="107"/>
      <c r="G51" s="107"/>
      <c r="H51" s="107"/>
      <c r="I51" s="107"/>
      <c r="J51" s="107"/>
      <c r="K51" s="107"/>
      <c r="L51" s="107"/>
      <c r="M51" s="107"/>
      <c r="N51" s="108"/>
      <c r="O51" s="26">
        <f>$P$29*1000</f>
        <v>360</v>
      </c>
      <c r="P51" s="114">
        <f>ROUND(1-(55-7.6)/(55-P44),1)</f>
        <v>0</v>
      </c>
      <c r="Q51" s="115"/>
      <c r="R51" s="109">
        <f>ROUND(O51*P51/1000,2)</f>
        <v>0</v>
      </c>
      <c r="S51" s="109"/>
    </row>
    <row r="52" spans="1:22" ht="18.75" customHeight="1">
      <c r="A52" s="31"/>
      <c r="B52" s="32"/>
      <c r="C52" s="32"/>
      <c r="D52" s="107" t="s">
        <v>6</v>
      </c>
      <c r="E52" s="107"/>
      <c r="F52" s="107"/>
      <c r="G52" s="107"/>
      <c r="H52" s="107"/>
      <c r="I52" s="107"/>
      <c r="J52" s="107"/>
      <c r="K52" s="107"/>
      <c r="L52" s="107"/>
      <c r="M52" s="107"/>
      <c r="N52" s="108"/>
      <c r="O52" s="26">
        <f>$P$30*1000</f>
        <v>60</v>
      </c>
      <c r="P52" s="87">
        <f>ROUND(1-(55-25)/(55-P44),1)</f>
        <v>0.4</v>
      </c>
      <c r="Q52" s="89"/>
      <c r="R52" s="109">
        <f>ROUND(O52*P52/1000,2)</f>
        <v>0.02</v>
      </c>
      <c r="S52" s="109"/>
    </row>
    <row r="53" spans="1:22" ht="18.75" customHeight="1">
      <c r="A53" s="110" t="s">
        <v>61</v>
      </c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2"/>
      <c r="O53" s="26">
        <f>SUM(O48:O52)</f>
        <v>7810</v>
      </c>
      <c r="P53" s="87"/>
      <c r="Q53" s="89"/>
      <c r="R53" s="113">
        <f>SUM(R48:S52)</f>
        <v>3.13</v>
      </c>
      <c r="S53" s="113"/>
    </row>
    <row r="54" spans="1:22" ht="12.75" customHeight="1"/>
    <row r="55" spans="1:22" ht="148.5" customHeight="1">
      <c r="A55" s="90" t="s">
        <v>62</v>
      </c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</row>
    <row r="56" spans="1:22" ht="18" customHeight="1">
      <c r="A56" s="104" t="s">
        <v>63</v>
      </c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6"/>
    </row>
    <row r="57" spans="1:22" ht="18" customHeight="1">
      <c r="A57" s="82" t="s">
        <v>64</v>
      </c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>
        <f>ROUND((((P31+0.0903)*(0.2+0.07*1)+0.0903)/4.3*2)/(I9),1)</f>
        <v>0</v>
      </c>
      <c r="P57" s="82"/>
      <c r="Q57" s="82"/>
      <c r="R57" s="82"/>
      <c r="S57" s="82"/>
    </row>
    <row r="58" spans="1:22" ht="17.25" customHeight="1">
      <c r="A58" s="104" t="s">
        <v>65</v>
      </c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6"/>
    </row>
    <row r="59" spans="1:22" ht="15.75" customHeight="1">
      <c r="A59" s="82" t="s">
        <v>66</v>
      </c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>
        <f>ROUND((((P31+0.0903)*(0.2+0.07*2)+0.0903)/4.3*103)/(H6+H7+H8),1)</f>
        <v>0.2</v>
      </c>
      <c r="P59" s="82"/>
      <c r="Q59" s="82"/>
      <c r="R59" s="82"/>
      <c r="S59" s="82"/>
      <c r="V59" s="34"/>
    </row>
    <row r="60" spans="1:22" ht="80.25" customHeight="1">
      <c r="A60" s="90" t="s">
        <v>67</v>
      </c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</row>
    <row r="61" spans="1:22" ht="41.25" customHeight="1">
      <c r="A61" s="90" t="s">
        <v>68</v>
      </c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</row>
    <row r="62" spans="1:22" ht="19.5" customHeight="1">
      <c r="A62" s="91" t="s">
        <v>69</v>
      </c>
      <c r="B62" s="92"/>
      <c r="C62" s="92"/>
      <c r="D62" s="92"/>
      <c r="E62" s="92"/>
      <c r="F62" s="92"/>
      <c r="G62" s="92"/>
      <c r="H62" s="92"/>
      <c r="I62" s="93"/>
      <c r="J62" s="97" t="s">
        <v>70</v>
      </c>
      <c r="K62" s="98"/>
      <c r="L62" s="98"/>
      <c r="M62" s="98"/>
      <c r="N62" s="99"/>
      <c r="O62" s="100" t="s">
        <v>71</v>
      </c>
      <c r="P62" s="101"/>
      <c r="Q62" s="91" t="s">
        <v>72</v>
      </c>
      <c r="R62" s="93"/>
    </row>
    <row r="63" spans="1:22" ht="33" customHeight="1">
      <c r="A63" s="94"/>
      <c r="B63" s="95"/>
      <c r="C63" s="95"/>
      <c r="D63" s="95"/>
      <c r="E63" s="95"/>
      <c r="F63" s="95"/>
      <c r="G63" s="95"/>
      <c r="H63" s="95"/>
      <c r="I63" s="96"/>
      <c r="J63" s="81" t="s">
        <v>73</v>
      </c>
      <c r="K63" s="81"/>
      <c r="L63" s="35" t="s">
        <v>74</v>
      </c>
      <c r="M63" s="97" t="s">
        <v>75</v>
      </c>
      <c r="N63" s="99"/>
      <c r="O63" s="102"/>
      <c r="P63" s="103"/>
      <c r="Q63" s="94"/>
      <c r="R63" s="96"/>
    </row>
    <row r="64" spans="1:22" ht="18.75" customHeight="1">
      <c r="A64" s="87" t="s">
        <v>76</v>
      </c>
      <c r="B64" s="88"/>
      <c r="C64" s="88"/>
      <c r="D64" s="88"/>
      <c r="E64" s="88"/>
      <c r="F64" s="88"/>
      <c r="G64" s="88"/>
      <c r="H64" s="88"/>
      <c r="I64" s="89"/>
      <c r="J64" s="82">
        <f>P31</f>
        <v>7.8100000000000005</v>
      </c>
      <c r="K64" s="82"/>
      <c r="L64" s="26">
        <f>O57</f>
        <v>0</v>
      </c>
      <c r="M64" s="83">
        <f>J64+L64</f>
        <v>7.8100000000000005</v>
      </c>
      <c r="N64" s="84"/>
      <c r="O64" s="83">
        <f>R53</f>
        <v>3.13</v>
      </c>
      <c r="P64" s="84"/>
      <c r="Q64" s="83">
        <f>M64-O64</f>
        <v>4.6800000000000006</v>
      </c>
      <c r="R64" s="84"/>
    </row>
    <row r="65" spans="1:19" ht="18.75" customHeight="1">
      <c r="A65" s="87" t="s">
        <v>77</v>
      </c>
      <c r="B65" s="88"/>
      <c r="C65" s="88"/>
      <c r="D65" s="88"/>
      <c r="E65" s="88"/>
      <c r="F65" s="88"/>
      <c r="G65" s="88"/>
      <c r="H65" s="88"/>
      <c r="I65" s="89"/>
      <c r="J65" s="82">
        <f>P31</f>
        <v>7.8100000000000005</v>
      </c>
      <c r="K65" s="82"/>
      <c r="L65" s="36">
        <f>O59</f>
        <v>0.2</v>
      </c>
      <c r="M65" s="83">
        <f>J65+L65</f>
        <v>8.01</v>
      </c>
      <c r="N65" s="84"/>
      <c r="O65" s="83">
        <f>R53</f>
        <v>3.13</v>
      </c>
      <c r="P65" s="84"/>
      <c r="Q65" s="83">
        <f>M65-O65</f>
        <v>4.88</v>
      </c>
      <c r="R65" s="84"/>
    </row>
    <row r="66" spans="1:19">
      <c r="A66" s="81" t="s">
        <v>78</v>
      </c>
      <c r="B66" s="81"/>
      <c r="C66" s="81"/>
      <c r="D66" s="81"/>
      <c r="E66" s="81"/>
      <c r="F66" s="81"/>
      <c r="G66" s="81"/>
      <c r="H66" s="81"/>
      <c r="I66" s="81"/>
      <c r="J66" s="82">
        <f>(J64+J65)/2</f>
        <v>7.8100000000000005</v>
      </c>
      <c r="K66" s="82"/>
      <c r="L66" s="37">
        <f>(L64+L65)/2</f>
        <v>0.1</v>
      </c>
      <c r="M66" s="83">
        <f>ROUND((M64+M65)/2,1)</f>
        <v>7.9</v>
      </c>
      <c r="N66" s="84"/>
      <c r="O66" s="85">
        <f>SUM(O64:P65)/2</f>
        <v>3.13</v>
      </c>
      <c r="P66" s="85"/>
      <c r="Q66" s="83">
        <f>M66-O66</f>
        <v>4.7700000000000005</v>
      </c>
      <c r="R66" s="84"/>
    </row>
    <row r="67" spans="1:19" ht="19.5" customHeight="1">
      <c r="A67" s="86"/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</row>
    <row r="68" spans="1:19" ht="16.5" customHeight="1">
      <c r="A68" s="80"/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</row>
  </sheetData>
  <mergeCells count="169">
    <mergeCell ref="O4:R4"/>
    <mergeCell ref="S4:S5"/>
    <mergeCell ref="A1:S1"/>
    <mergeCell ref="A2:S2"/>
    <mergeCell ref="A3:S3"/>
    <mergeCell ref="A4:A5"/>
    <mergeCell ref="B4:E4"/>
    <mergeCell ref="F4:F5"/>
    <mergeCell ref="G4:G5"/>
    <mergeCell ref="H4:H5"/>
    <mergeCell ref="I4:I5"/>
    <mergeCell ref="J4:J5"/>
    <mergeCell ref="B5:C5"/>
    <mergeCell ref="B6:C6"/>
    <mergeCell ref="B7:C7"/>
    <mergeCell ref="B8:C8"/>
    <mergeCell ref="B9:C9"/>
    <mergeCell ref="A14:F14"/>
    <mergeCell ref="K4:K5"/>
    <mergeCell ref="L4:L5"/>
    <mergeCell ref="M4:M5"/>
    <mergeCell ref="A18:B18"/>
    <mergeCell ref="C18:I18"/>
    <mergeCell ref="J18:N18"/>
    <mergeCell ref="N4:N5"/>
    <mergeCell ref="O18:R18"/>
    <mergeCell ref="A19:B19"/>
    <mergeCell ref="C19:I19"/>
    <mergeCell ref="J19:N19"/>
    <mergeCell ref="O19:R19"/>
    <mergeCell ref="A15:S15"/>
    <mergeCell ref="A16:R16"/>
    <mergeCell ref="A17:B17"/>
    <mergeCell ref="C17:I17"/>
    <mergeCell ref="J17:N17"/>
    <mergeCell ref="O17:R17"/>
    <mergeCell ref="A22:B22"/>
    <mergeCell ref="C22:I22"/>
    <mergeCell ref="J22:N22"/>
    <mergeCell ref="O22:R22"/>
    <mergeCell ref="A23:B23"/>
    <mergeCell ref="C23:I23"/>
    <mergeCell ref="J23:N23"/>
    <mergeCell ref="O23:R23"/>
    <mergeCell ref="A20:B20"/>
    <mergeCell ref="C20:I20"/>
    <mergeCell ref="J20:N20"/>
    <mergeCell ref="O20:R20"/>
    <mergeCell ref="A21:B21"/>
    <mergeCell ref="C21:I21"/>
    <mergeCell ref="J21:N21"/>
    <mergeCell ref="O21:R21"/>
    <mergeCell ref="B27:F27"/>
    <mergeCell ref="G27:J27"/>
    <mergeCell ref="K27:O27"/>
    <mergeCell ref="P27:R27"/>
    <mergeCell ref="B28:F28"/>
    <mergeCell ref="G28:J28"/>
    <mergeCell ref="K28:O28"/>
    <mergeCell ref="P28:R28"/>
    <mergeCell ref="A24:S24"/>
    <mergeCell ref="B25:F25"/>
    <mergeCell ref="G25:J25"/>
    <mergeCell ref="K25:O25"/>
    <mergeCell ref="P25:R25"/>
    <mergeCell ref="B26:F26"/>
    <mergeCell ref="G26:J26"/>
    <mergeCell ref="K26:O26"/>
    <mergeCell ref="P26:R26"/>
    <mergeCell ref="B31:F31"/>
    <mergeCell ref="G31:J31"/>
    <mergeCell ref="K31:O31"/>
    <mergeCell ref="P31:R31"/>
    <mergeCell ref="A32:R32"/>
    <mergeCell ref="A33:S33"/>
    <mergeCell ref="B29:F29"/>
    <mergeCell ref="G29:J29"/>
    <mergeCell ref="K29:O29"/>
    <mergeCell ref="P29:R29"/>
    <mergeCell ref="B30:F30"/>
    <mergeCell ref="G30:J30"/>
    <mergeCell ref="K30:O30"/>
    <mergeCell ref="P30:R30"/>
    <mergeCell ref="B36:F36"/>
    <mergeCell ref="G36:K36"/>
    <mergeCell ref="L36:P36"/>
    <mergeCell ref="Q36:R36"/>
    <mergeCell ref="B37:F37"/>
    <mergeCell ref="G37:K37"/>
    <mergeCell ref="L37:P37"/>
    <mergeCell ref="Q37:R37"/>
    <mergeCell ref="B34:F34"/>
    <mergeCell ref="G34:K34"/>
    <mergeCell ref="L34:P34"/>
    <mergeCell ref="Q34:R34"/>
    <mergeCell ref="B35:F35"/>
    <mergeCell ref="G35:K35"/>
    <mergeCell ref="L35:P35"/>
    <mergeCell ref="Q35:R35"/>
    <mergeCell ref="B40:F40"/>
    <mergeCell ref="G40:K40"/>
    <mergeCell ref="L40:P40"/>
    <mergeCell ref="Q40:R40"/>
    <mergeCell ref="A42:S42"/>
    <mergeCell ref="A43:S43"/>
    <mergeCell ref="B38:F38"/>
    <mergeCell ref="G38:K38"/>
    <mergeCell ref="L38:P38"/>
    <mergeCell ref="Q38:R38"/>
    <mergeCell ref="B39:F39"/>
    <mergeCell ref="G39:K39"/>
    <mergeCell ref="L39:P39"/>
    <mergeCell ref="Q39:R39"/>
    <mergeCell ref="D48:N48"/>
    <mergeCell ref="P48:Q48"/>
    <mergeCell ref="R48:S48"/>
    <mergeCell ref="D49:N49"/>
    <mergeCell ref="P49:Q49"/>
    <mergeCell ref="R49:S49"/>
    <mergeCell ref="A44:O44"/>
    <mergeCell ref="Q44:S44"/>
    <mergeCell ref="A46:N47"/>
    <mergeCell ref="O46:S46"/>
    <mergeCell ref="P47:Q47"/>
    <mergeCell ref="R47:S47"/>
    <mergeCell ref="D52:N52"/>
    <mergeCell ref="P52:Q52"/>
    <mergeCell ref="R52:S52"/>
    <mergeCell ref="A53:N53"/>
    <mergeCell ref="P53:Q53"/>
    <mergeCell ref="R53:S53"/>
    <mergeCell ref="D50:N50"/>
    <mergeCell ref="P50:Q50"/>
    <mergeCell ref="R50:S50"/>
    <mergeCell ref="D51:N51"/>
    <mergeCell ref="P51:Q51"/>
    <mergeCell ref="R51:S51"/>
    <mergeCell ref="A60:S60"/>
    <mergeCell ref="A61:S61"/>
    <mergeCell ref="A62:I63"/>
    <mergeCell ref="J62:N62"/>
    <mergeCell ref="O62:P63"/>
    <mergeCell ref="Q62:R63"/>
    <mergeCell ref="J63:K63"/>
    <mergeCell ref="M63:N63"/>
    <mergeCell ref="A55:S55"/>
    <mergeCell ref="A56:S56"/>
    <mergeCell ref="A57:N57"/>
    <mergeCell ref="O57:S57"/>
    <mergeCell ref="A58:S58"/>
    <mergeCell ref="A59:N59"/>
    <mergeCell ref="O59:S59"/>
    <mergeCell ref="A68:S68"/>
    <mergeCell ref="A66:I66"/>
    <mergeCell ref="J66:K66"/>
    <mergeCell ref="M66:N66"/>
    <mergeCell ref="O66:P66"/>
    <mergeCell ref="Q66:R66"/>
    <mergeCell ref="A67:S67"/>
    <mergeCell ref="A64:I64"/>
    <mergeCell ref="J64:K64"/>
    <mergeCell ref="M64:N64"/>
    <mergeCell ref="O64:P64"/>
    <mergeCell ref="Q64:R64"/>
    <mergeCell ref="A65:I65"/>
    <mergeCell ref="J65:K65"/>
    <mergeCell ref="M65:N65"/>
    <mergeCell ref="O65:P65"/>
    <mergeCell ref="Q65:R65"/>
  </mergeCells>
  <pageMargins left="0.39370078740157483" right="0.39370078740157483" top="0.39370078740157483" bottom="0.39370078740157483" header="0.39370078740157483" footer="0.31496062992125984"/>
  <pageSetup paperSize="9" scale="81" fitToHeight="0" orientation="landscape" r:id="rId1"/>
  <headerFooter>
    <oddFooter>Страница &amp;P</oddFooter>
  </headerFooter>
  <colBreaks count="1" manualBreakCount="1">
    <brk id="1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4"/>
  <sheetViews>
    <sheetView tabSelected="1" view="pageBreakPreview" topLeftCell="A7" zoomScale="70" zoomScaleNormal="70" zoomScaleSheetLayoutView="70" workbookViewId="0">
      <selection activeCell="G17" sqref="G17:H18"/>
    </sheetView>
  </sheetViews>
  <sheetFormatPr defaultRowHeight="15.6"/>
  <cols>
    <col min="1" max="1" width="22.6640625" style="41" customWidth="1"/>
    <col min="2" max="2" width="24.6640625" style="41" customWidth="1"/>
    <col min="3" max="3" width="16.33203125" style="41" customWidth="1"/>
    <col min="4" max="4" width="18.109375" style="41" customWidth="1"/>
    <col min="5" max="5" width="13" style="41" customWidth="1"/>
    <col min="6" max="6" width="11.77734375" style="41" customWidth="1"/>
    <col min="7" max="7" width="12.21875" style="41" customWidth="1"/>
    <col min="8" max="8" width="11.5546875" style="41" customWidth="1"/>
    <col min="9" max="9" width="13.88671875" style="38" customWidth="1"/>
    <col min="10" max="10" width="13.77734375" style="38" customWidth="1"/>
    <col min="11" max="12" width="10.77734375" style="38" customWidth="1"/>
    <col min="13" max="13" width="14.6640625" style="38" customWidth="1"/>
    <col min="14" max="14" width="11.88671875" style="38" customWidth="1"/>
    <col min="15" max="15" width="12.109375" style="38" customWidth="1"/>
    <col min="16" max="16" width="10" style="38" customWidth="1"/>
    <col min="17" max="17" width="9.77734375" style="38" customWidth="1"/>
    <col min="18" max="18" width="10.44140625" style="38" customWidth="1"/>
    <col min="19" max="19" width="11.44140625" style="38" customWidth="1"/>
    <col min="20" max="20" width="14.33203125" style="38" customWidth="1"/>
    <col min="21" max="31" width="12.5546875" style="41" customWidth="1"/>
    <col min="32" max="32" width="17.109375" style="41" customWidth="1"/>
    <col min="33" max="33" width="15.88671875" style="38" customWidth="1"/>
    <col min="34" max="34" width="12.6640625" style="41" customWidth="1"/>
    <col min="35" max="256" width="9.109375" style="41"/>
    <col min="257" max="257" width="6.88671875" style="41" customWidth="1"/>
    <col min="258" max="258" width="22.6640625" style="41" customWidth="1"/>
    <col min="259" max="259" width="12.6640625" style="41" customWidth="1"/>
    <col min="260" max="260" width="11.6640625" style="41" customWidth="1"/>
    <col min="261" max="261" width="9.44140625" style="41" customWidth="1"/>
    <col min="262" max="262" width="13.109375" style="41" customWidth="1"/>
    <col min="263" max="263" width="9.88671875" style="41" customWidth="1"/>
    <col min="264" max="264" width="11.6640625" style="41" customWidth="1"/>
    <col min="265" max="265" width="10.6640625" style="41" customWidth="1"/>
    <col min="266" max="266" width="17.5546875" style="41" customWidth="1"/>
    <col min="267" max="267" width="20.44140625" style="41" customWidth="1"/>
    <col min="268" max="268" width="17.88671875" style="41" customWidth="1"/>
    <col min="269" max="269" width="13.88671875" style="41" customWidth="1"/>
    <col min="270" max="270" width="11.88671875" style="41" customWidth="1"/>
    <col min="271" max="271" width="18.109375" style="41" customWidth="1"/>
    <col min="272" max="273" width="0" style="41" hidden="1" customWidth="1"/>
    <col min="274" max="275" width="12.5546875" style="41" customWidth="1"/>
    <col min="276" max="281" width="0" style="41" hidden="1" customWidth="1"/>
    <col min="282" max="287" width="12.5546875" style="41" customWidth="1"/>
    <col min="288" max="288" width="17.109375" style="41" customWidth="1"/>
    <col min="289" max="512" width="9.109375" style="41"/>
    <col min="513" max="513" width="6.88671875" style="41" customWidth="1"/>
    <col min="514" max="514" width="22.6640625" style="41" customWidth="1"/>
    <col min="515" max="515" width="12.6640625" style="41" customWidth="1"/>
    <col min="516" max="516" width="11.6640625" style="41" customWidth="1"/>
    <col min="517" max="517" width="9.44140625" style="41" customWidth="1"/>
    <col min="518" max="518" width="13.109375" style="41" customWidth="1"/>
    <col min="519" max="519" width="9.88671875" style="41" customWidth="1"/>
    <col min="520" max="520" width="11.6640625" style="41" customWidth="1"/>
    <col min="521" max="521" width="10.6640625" style="41" customWidth="1"/>
    <col min="522" max="522" width="17.5546875" style="41" customWidth="1"/>
    <col min="523" max="523" width="20.44140625" style="41" customWidth="1"/>
    <col min="524" max="524" width="17.88671875" style="41" customWidth="1"/>
    <col min="525" max="525" width="13.88671875" style="41" customWidth="1"/>
    <col min="526" max="526" width="11.88671875" style="41" customWidth="1"/>
    <col min="527" max="527" width="18.109375" style="41" customWidth="1"/>
    <col min="528" max="529" width="0" style="41" hidden="1" customWidth="1"/>
    <col min="530" max="531" width="12.5546875" style="41" customWidth="1"/>
    <col min="532" max="537" width="0" style="41" hidden="1" customWidth="1"/>
    <col min="538" max="543" width="12.5546875" style="41" customWidth="1"/>
    <col min="544" max="544" width="17.109375" style="41" customWidth="1"/>
    <col min="545" max="768" width="9.109375" style="41"/>
    <col min="769" max="769" width="6.88671875" style="41" customWidth="1"/>
    <col min="770" max="770" width="22.6640625" style="41" customWidth="1"/>
    <col min="771" max="771" width="12.6640625" style="41" customWidth="1"/>
    <col min="772" max="772" width="11.6640625" style="41" customWidth="1"/>
    <col min="773" max="773" width="9.44140625" style="41" customWidth="1"/>
    <col min="774" max="774" width="13.109375" style="41" customWidth="1"/>
    <col min="775" max="775" width="9.88671875" style="41" customWidth="1"/>
    <col min="776" max="776" width="11.6640625" style="41" customWidth="1"/>
    <col min="777" max="777" width="10.6640625" style="41" customWidth="1"/>
    <col min="778" max="778" width="17.5546875" style="41" customWidth="1"/>
    <col min="779" max="779" width="20.44140625" style="41" customWidth="1"/>
    <col min="780" max="780" width="17.88671875" style="41" customWidth="1"/>
    <col min="781" max="781" width="13.88671875" style="41" customWidth="1"/>
    <col min="782" max="782" width="11.88671875" style="41" customWidth="1"/>
    <col min="783" max="783" width="18.109375" style="41" customWidth="1"/>
    <col min="784" max="785" width="0" style="41" hidden="1" customWidth="1"/>
    <col min="786" max="787" width="12.5546875" style="41" customWidth="1"/>
    <col min="788" max="793" width="0" style="41" hidden="1" customWidth="1"/>
    <col min="794" max="799" width="12.5546875" style="41" customWidth="1"/>
    <col min="800" max="800" width="17.109375" style="41" customWidth="1"/>
    <col min="801" max="1024" width="9.109375" style="41"/>
    <col min="1025" max="1025" width="6.88671875" style="41" customWidth="1"/>
    <col min="1026" max="1026" width="22.6640625" style="41" customWidth="1"/>
    <col min="1027" max="1027" width="12.6640625" style="41" customWidth="1"/>
    <col min="1028" max="1028" width="11.6640625" style="41" customWidth="1"/>
    <col min="1029" max="1029" width="9.44140625" style="41" customWidth="1"/>
    <col min="1030" max="1030" width="13.109375" style="41" customWidth="1"/>
    <col min="1031" max="1031" width="9.88671875" style="41" customWidth="1"/>
    <col min="1032" max="1032" width="11.6640625" style="41" customWidth="1"/>
    <col min="1033" max="1033" width="10.6640625" style="41" customWidth="1"/>
    <col min="1034" max="1034" width="17.5546875" style="41" customWidth="1"/>
    <col min="1035" max="1035" width="20.44140625" style="41" customWidth="1"/>
    <col min="1036" max="1036" width="17.88671875" style="41" customWidth="1"/>
    <col min="1037" max="1037" width="13.88671875" style="41" customWidth="1"/>
    <col min="1038" max="1038" width="11.88671875" style="41" customWidth="1"/>
    <col min="1039" max="1039" width="18.109375" style="41" customWidth="1"/>
    <col min="1040" max="1041" width="0" style="41" hidden="1" customWidth="1"/>
    <col min="1042" max="1043" width="12.5546875" style="41" customWidth="1"/>
    <col min="1044" max="1049" width="0" style="41" hidden="1" customWidth="1"/>
    <col min="1050" max="1055" width="12.5546875" style="41" customWidth="1"/>
    <col min="1056" max="1056" width="17.109375" style="41" customWidth="1"/>
    <col min="1057" max="1280" width="9.109375" style="41"/>
    <col min="1281" max="1281" width="6.88671875" style="41" customWidth="1"/>
    <col min="1282" max="1282" width="22.6640625" style="41" customWidth="1"/>
    <col min="1283" max="1283" width="12.6640625" style="41" customWidth="1"/>
    <col min="1284" max="1284" width="11.6640625" style="41" customWidth="1"/>
    <col min="1285" max="1285" width="9.44140625" style="41" customWidth="1"/>
    <col min="1286" max="1286" width="13.109375" style="41" customWidth="1"/>
    <col min="1287" max="1287" width="9.88671875" style="41" customWidth="1"/>
    <col min="1288" max="1288" width="11.6640625" style="41" customWidth="1"/>
    <col min="1289" max="1289" width="10.6640625" style="41" customWidth="1"/>
    <col min="1290" max="1290" width="17.5546875" style="41" customWidth="1"/>
    <col min="1291" max="1291" width="20.44140625" style="41" customWidth="1"/>
    <col min="1292" max="1292" width="17.88671875" style="41" customWidth="1"/>
    <col min="1293" max="1293" width="13.88671875" style="41" customWidth="1"/>
    <col min="1294" max="1294" width="11.88671875" style="41" customWidth="1"/>
    <col min="1295" max="1295" width="18.109375" style="41" customWidth="1"/>
    <col min="1296" max="1297" width="0" style="41" hidden="1" customWidth="1"/>
    <col min="1298" max="1299" width="12.5546875" style="41" customWidth="1"/>
    <col min="1300" max="1305" width="0" style="41" hidden="1" customWidth="1"/>
    <col min="1306" max="1311" width="12.5546875" style="41" customWidth="1"/>
    <col min="1312" max="1312" width="17.109375" style="41" customWidth="1"/>
    <col min="1313" max="1536" width="9.109375" style="41"/>
    <col min="1537" max="1537" width="6.88671875" style="41" customWidth="1"/>
    <col min="1538" max="1538" width="22.6640625" style="41" customWidth="1"/>
    <col min="1539" max="1539" width="12.6640625" style="41" customWidth="1"/>
    <col min="1540" max="1540" width="11.6640625" style="41" customWidth="1"/>
    <col min="1541" max="1541" width="9.44140625" style="41" customWidth="1"/>
    <col min="1542" max="1542" width="13.109375" style="41" customWidth="1"/>
    <col min="1543" max="1543" width="9.88671875" style="41" customWidth="1"/>
    <col min="1544" max="1544" width="11.6640625" style="41" customWidth="1"/>
    <col min="1545" max="1545" width="10.6640625" style="41" customWidth="1"/>
    <col min="1546" max="1546" width="17.5546875" style="41" customWidth="1"/>
    <col min="1547" max="1547" width="20.44140625" style="41" customWidth="1"/>
    <col min="1548" max="1548" width="17.88671875" style="41" customWidth="1"/>
    <col min="1549" max="1549" width="13.88671875" style="41" customWidth="1"/>
    <col min="1550" max="1550" width="11.88671875" style="41" customWidth="1"/>
    <col min="1551" max="1551" width="18.109375" style="41" customWidth="1"/>
    <col min="1552" max="1553" width="0" style="41" hidden="1" customWidth="1"/>
    <col min="1554" max="1555" width="12.5546875" style="41" customWidth="1"/>
    <col min="1556" max="1561" width="0" style="41" hidden="1" customWidth="1"/>
    <col min="1562" max="1567" width="12.5546875" style="41" customWidth="1"/>
    <col min="1568" max="1568" width="17.109375" style="41" customWidth="1"/>
    <col min="1569" max="1792" width="9.109375" style="41"/>
    <col min="1793" max="1793" width="6.88671875" style="41" customWidth="1"/>
    <col min="1794" max="1794" width="22.6640625" style="41" customWidth="1"/>
    <col min="1795" max="1795" width="12.6640625" style="41" customWidth="1"/>
    <col min="1796" max="1796" width="11.6640625" style="41" customWidth="1"/>
    <col min="1797" max="1797" width="9.44140625" style="41" customWidth="1"/>
    <col min="1798" max="1798" width="13.109375" style="41" customWidth="1"/>
    <col min="1799" max="1799" width="9.88671875" style="41" customWidth="1"/>
    <col min="1800" max="1800" width="11.6640625" style="41" customWidth="1"/>
    <col min="1801" max="1801" width="10.6640625" style="41" customWidth="1"/>
    <col min="1802" max="1802" width="17.5546875" style="41" customWidth="1"/>
    <col min="1803" max="1803" width="20.44140625" style="41" customWidth="1"/>
    <col min="1804" max="1804" width="17.88671875" style="41" customWidth="1"/>
    <col min="1805" max="1805" width="13.88671875" style="41" customWidth="1"/>
    <col min="1806" max="1806" width="11.88671875" style="41" customWidth="1"/>
    <col min="1807" max="1807" width="18.109375" style="41" customWidth="1"/>
    <col min="1808" max="1809" width="0" style="41" hidden="1" customWidth="1"/>
    <col min="1810" max="1811" width="12.5546875" style="41" customWidth="1"/>
    <col min="1812" max="1817" width="0" style="41" hidden="1" customWidth="1"/>
    <col min="1818" max="1823" width="12.5546875" style="41" customWidth="1"/>
    <col min="1824" max="1824" width="17.109375" style="41" customWidth="1"/>
    <col min="1825" max="2048" width="9.109375" style="41"/>
    <col min="2049" max="2049" width="6.88671875" style="41" customWidth="1"/>
    <col min="2050" max="2050" width="22.6640625" style="41" customWidth="1"/>
    <col min="2051" max="2051" width="12.6640625" style="41" customWidth="1"/>
    <col min="2052" max="2052" width="11.6640625" style="41" customWidth="1"/>
    <col min="2053" max="2053" width="9.44140625" style="41" customWidth="1"/>
    <col min="2054" max="2054" width="13.109375" style="41" customWidth="1"/>
    <col min="2055" max="2055" width="9.88671875" style="41" customWidth="1"/>
    <col min="2056" max="2056" width="11.6640625" style="41" customWidth="1"/>
    <col min="2057" max="2057" width="10.6640625" style="41" customWidth="1"/>
    <col min="2058" max="2058" width="17.5546875" style="41" customWidth="1"/>
    <col min="2059" max="2059" width="20.44140625" style="41" customWidth="1"/>
    <col min="2060" max="2060" width="17.88671875" style="41" customWidth="1"/>
    <col min="2061" max="2061" width="13.88671875" style="41" customWidth="1"/>
    <col min="2062" max="2062" width="11.88671875" style="41" customWidth="1"/>
    <col min="2063" max="2063" width="18.109375" style="41" customWidth="1"/>
    <col min="2064" max="2065" width="0" style="41" hidden="1" customWidth="1"/>
    <col min="2066" max="2067" width="12.5546875" style="41" customWidth="1"/>
    <col min="2068" max="2073" width="0" style="41" hidden="1" customWidth="1"/>
    <col min="2074" max="2079" width="12.5546875" style="41" customWidth="1"/>
    <col min="2080" max="2080" width="17.109375" style="41" customWidth="1"/>
    <col min="2081" max="2304" width="9.109375" style="41"/>
    <col min="2305" max="2305" width="6.88671875" style="41" customWidth="1"/>
    <col min="2306" max="2306" width="22.6640625" style="41" customWidth="1"/>
    <col min="2307" max="2307" width="12.6640625" style="41" customWidth="1"/>
    <col min="2308" max="2308" width="11.6640625" style="41" customWidth="1"/>
    <col min="2309" max="2309" width="9.44140625" style="41" customWidth="1"/>
    <col min="2310" max="2310" width="13.109375" style="41" customWidth="1"/>
    <col min="2311" max="2311" width="9.88671875" style="41" customWidth="1"/>
    <col min="2312" max="2312" width="11.6640625" style="41" customWidth="1"/>
    <col min="2313" max="2313" width="10.6640625" style="41" customWidth="1"/>
    <col min="2314" max="2314" width="17.5546875" style="41" customWidth="1"/>
    <col min="2315" max="2315" width="20.44140625" style="41" customWidth="1"/>
    <col min="2316" max="2316" width="17.88671875" style="41" customWidth="1"/>
    <col min="2317" max="2317" width="13.88671875" style="41" customWidth="1"/>
    <col min="2318" max="2318" width="11.88671875" style="41" customWidth="1"/>
    <col min="2319" max="2319" width="18.109375" style="41" customWidth="1"/>
    <col min="2320" max="2321" width="0" style="41" hidden="1" customWidth="1"/>
    <col min="2322" max="2323" width="12.5546875" style="41" customWidth="1"/>
    <col min="2324" max="2329" width="0" style="41" hidden="1" customWidth="1"/>
    <col min="2330" max="2335" width="12.5546875" style="41" customWidth="1"/>
    <col min="2336" max="2336" width="17.109375" style="41" customWidth="1"/>
    <col min="2337" max="2560" width="9.109375" style="41"/>
    <col min="2561" max="2561" width="6.88671875" style="41" customWidth="1"/>
    <col min="2562" max="2562" width="22.6640625" style="41" customWidth="1"/>
    <col min="2563" max="2563" width="12.6640625" style="41" customWidth="1"/>
    <col min="2564" max="2564" width="11.6640625" style="41" customWidth="1"/>
    <col min="2565" max="2565" width="9.44140625" style="41" customWidth="1"/>
    <col min="2566" max="2566" width="13.109375" style="41" customWidth="1"/>
    <col min="2567" max="2567" width="9.88671875" style="41" customWidth="1"/>
    <col min="2568" max="2568" width="11.6640625" style="41" customWidth="1"/>
    <col min="2569" max="2569" width="10.6640625" style="41" customWidth="1"/>
    <col min="2570" max="2570" width="17.5546875" style="41" customWidth="1"/>
    <col min="2571" max="2571" width="20.44140625" style="41" customWidth="1"/>
    <col min="2572" max="2572" width="17.88671875" style="41" customWidth="1"/>
    <col min="2573" max="2573" width="13.88671875" style="41" customWidth="1"/>
    <col min="2574" max="2574" width="11.88671875" style="41" customWidth="1"/>
    <col min="2575" max="2575" width="18.109375" style="41" customWidth="1"/>
    <col min="2576" max="2577" width="0" style="41" hidden="1" customWidth="1"/>
    <col min="2578" max="2579" width="12.5546875" style="41" customWidth="1"/>
    <col min="2580" max="2585" width="0" style="41" hidden="1" customWidth="1"/>
    <col min="2586" max="2591" width="12.5546875" style="41" customWidth="1"/>
    <col min="2592" max="2592" width="17.109375" style="41" customWidth="1"/>
    <col min="2593" max="2816" width="9.109375" style="41"/>
    <col min="2817" max="2817" width="6.88671875" style="41" customWidth="1"/>
    <col min="2818" max="2818" width="22.6640625" style="41" customWidth="1"/>
    <col min="2819" max="2819" width="12.6640625" style="41" customWidth="1"/>
    <col min="2820" max="2820" width="11.6640625" style="41" customWidth="1"/>
    <col min="2821" max="2821" width="9.44140625" style="41" customWidth="1"/>
    <col min="2822" max="2822" width="13.109375" style="41" customWidth="1"/>
    <col min="2823" max="2823" width="9.88671875" style="41" customWidth="1"/>
    <col min="2824" max="2824" width="11.6640625" style="41" customWidth="1"/>
    <col min="2825" max="2825" width="10.6640625" style="41" customWidth="1"/>
    <col min="2826" max="2826" width="17.5546875" style="41" customWidth="1"/>
    <col min="2827" max="2827" width="20.44140625" style="41" customWidth="1"/>
    <col min="2828" max="2828" width="17.88671875" style="41" customWidth="1"/>
    <col min="2829" max="2829" width="13.88671875" style="41" customWidth="1"/>
    <col min="2830" max="2830" width="11.88671875" style="41" customWidth="1"/>
    <col min="2831" max="2831" width="18.109375" style="41" customWidth="1"/>
    <col min="2832" max="2833" width="0" style="41" hidden="1" customWidth="1"/>
    <col min="2834" max="2835" width="12.5546875" style="41" customWidth="1"/>
    <col min="2836" max="2841" width="0" style="41" hidden="1" customWidth="1"/>
    <col min="2842" max="2847" width="12.5546875" style="41" customWidth="1"/>
    <col min="2848" max="2848" width="17.109375" style="41" customWidth="1"/>
    <col min="2849" max="3072" width="9.109375" style="41"/>
    <col min="3073" max="3073" width="6.88671875" style="41" customWidth="1"/>
    <col min="3074" max="3074" width="22.6640625" style="41" customWidth="1"/>
    <col min="3075" max="3075" width="12.6640625" style="41" customWidth="1"/>
    <col min="3076" max="3076" width="11.6640625" style="41" customWidth="1"/>
    <col min="3077" max="3077" width="9.44140625" style="41" customWidth="1"/>
    <col min="3078" max="3078" width="13.109375" style="41" customWidth="1"/>
    <col min="3079" max="3079" width="9.88671875" style="41" customWidth="1"/>
    <col min="3080" max="3080" width="11.6640625" style="41" customWidth="1"/>
    <col min="3081" max="3081" width="10.6640625" style="41" customWidth="1"/>
    <col min="3082" max="3082" width="17.5546875" style="41" customWidth="1"/>
    <col min="3083" max="3083" width="20.44140625" style="41" customWidth="1"/>
    <col min="3084" max="3084" width="17.88671875" style="41" customWidth="1"/>
    <col min="3085" max="3085" width="13.88671875" style="41" customWidth="1"/>
    <col min="3086" max="3086" width="11.88671875" style="41" customWidth="1"/>
    <col min="3087" max="3087" width="18.109375" style="41" customWidth="1"/>
    <col min="3088" max="3089" width="0" style="41" hidden="1" customWidth="1"/>
    <col min="3090" max="3091" width="12.5546875" style="41" customWidth="1"/>
    <col min="3092" max="3097" width="0" style="41" hidden="1" customWidth="1"/>
    <col min="3098" max="3103" width="12.5546875" style="41" customWidth="1"/>
    <col min="3104" max="3104" width="17.109375" style="41" customWidth="1"/>
    <col min="3105" max="3328" width="9.109375" style="41"/>
    <col min="3329" max="3329" width="6.88671875" style="41" customWidth="1"/>
    <col min="3330" max="3330" width="22.6640625" style="41" customWidth="1"/>
    <col min="3331" max="3331" width="12.6640625" style="41" customWidth="1"/>
    <col min="3332" max="3332" width="11.6640625" style="41" customWidth="1"/>
    <col min="3333" max="3333" width="9.44140625" style="41" customWidth="1"/>
    <col min="3334" max="3334" width="13.109375" style="41" customWidth="1"/>
    <col min="3335" max="3335" width="9.88671875" style="41" customWidth="1"/>
    <col min="3336" max="3336" width="11.6640625" style="41" customWidth="1"/>
    <col min="3337" max="3337" width="10.6640625" style="41" customWidth="1"/>
    <col min="3338" max="3338" width="17.5546875" style="41" customWidth="1"/>
    <col min="3339" max="3339" width="20.44140625" style="41" customWidth="1"/>
    <col min="3340" max="3340" width="17.88671875" style="41" customWidth="1"/>
    <col min="3341" max="3341" width="13.88671875" style="41" customWidth="1"/>
    <col min="3342" max="3342" width="11.88671875" style="41" customWidth="1"/>
    <col min="3343" max="3343" width="18.109375" style="41" customWidth="1"/>
    <col min="3344" max="3345" width="0" style="41" hidden="1" customWidth="1"/>
    <col min="3346" max="3347" width="12.5546875" style="41" customWidth="1"/>
    <col min="3348" max="3353" width="0" style="41" hidden="1" customWidth="1"/>
    <col min="3354" max="3359" width="12.5546875" style="41" customWidth="1"/>
    <col min="3360" max="3360" width="17.109375" style="41" customWidth="1"/>
    <col min="3361" max="3584" width="9.109375" style="41"/>
    <col min="3585" max="3585" width="6.88671875" style="41" customWidth="1"/>
    <col min="3586" max="3586" width="22.6640625" style="41" customWidth="1"/>
    <col min="3587" max="3587" width="12.6640625" style="41" customWidth="1"/>
    <col min="3588" max="3588" width="11.6640625" style="41" customWidth="1"/>
    <col min="3589" max="3589" width="9.44140625" style="41" customWidth="1"/>
    <col min="3590" max="3590" width="13.109375" style="41" customWidth="1"/>
    <col min="3591" max="3591" width="9.88671875" style="41" customWidth="1"/>
    <col min="3592" max="3592" width="11.6640625" style="41" customWidth="1"/>
    <col min="3593" max="3593" width="10.6640625" style="41" customWidth="1"/>
    <col min="3594" max="3594" width="17.5546875" style="41" customWidth="1"/>
    <col min="3595" max="3595" width="20.44140625" style="41" customWidth="1"/>
    <col min="3596" max="3596" width="17.88671875" style="41" customWidth="1"/>
    <col min="3597" max="3597" width="13.88671875" style="41" customWidth="1"/>
    <col min="3598" max="3598" width="11.88671875" style="41" customWidth="1"/>
    <col min="3599" max="3599" width="18.109375" style="41" customWidth="1"/>
    <col min="3600" max="3601" width="0" style="41" hidden="1" customWidth="1"/>
    <col min="3602" max="3603" width="12.5546875" style="41" customWidth="1"/>
    <col min="3604" max="3609" width="0" style="41" hidden="1" customWidth="1"/>
    <col min="3610" max="3615" width="12.5546875" style="41" customWidth="1"/>
    <col min="3616" max="3616" width="17.109375" style="41" customWidth="1"/>
    <col min="3617" max="3840" width="9.109375" style="41"/>
    <col min="3841" max="3841" width="6.88671875" style="41" customWidth="1"/>
    <col min="3842" max="3842" width="22.6640625" style="41" customWidth="1"/>
    <col min="3843" max="3843" width="12.6640625" style="41" customWidth="1"/>
    <col min="3844" max="3844" width="11.6640625" style="41" customWidth="1"/>
    <col min="3845" max="3845" width="9.44140625" style="41" customWidth="1"/>
    <col min="3846" max="3846" width="13.109375" style="41" customWidth="1"/>
    <col min="3847" max="3847" width="9.88671875" style="41" customWidth="1"/>
    <col min="3848" max="3848" width="11.6640625" style="41" customWidth="1"/>
    <col min="3849" max="3849" width="10.6640625" style="41" customWidth="1"/>
    <col min="3850" max="3850" width="17.5546875" style="41" customWidth="1"/>
    <col min="3851" max="3851" width="20.44140625" style="41" customWidth="1"/>
    <col min="3852" max="3852" width="17.88671875" style="41" customWidth="1"/>
    <col min="3853" max="3853" width="13.88671875" style="41" customWidth="1"/>
    <col min="3854" max="3854" width="11.88671875" style="41" customWidth="1"/>
    <col min="3855" max="3855" width="18.109375" style="41" customWidth="1"/>
    <col min="3856" max="3857" width="0" style="41" hidden="1" customWidth="1"/>
    <col min="3858" max="3859" width="12.5546875" style="41" customWidth="1"/>
    <col min="3860" max="3865" width="0" style="41" hidden="1" customWidth="1"/>
    <col min="3866" max="3871" width="12.5546875" style="41" customWidth="1"/>
    <col min="3872" max="3872" width="17.109375" style="41" customWidth="1"/>
    <col min="3873" max="4096" width="9.109375" style="41"/>
    <col min="4097" max="4097" width="6.88671875" style="41" customWidth="1"/>
    <col min="4098" max="4098" width="22.6640625" style="41" customWidth="1"/>
    <col min="4099" max="4099" width="12.6640625" style="41" customWidth="1"/>
    <col min="4100" max="4100" width="11.6640625" style="41" customWidth="1"/>
    <col min="4101" max="4101" width="9.44140625" style="41" customWidth="1"/>
    <col min="4102" max="4102" width="13.109375" style="41" customWidth="1"/>
    <col min="4103" max="4103" width="9.88671875" style="41" customWidth="1"/>
    <col min="4104" max="4104" width="11.6640625" style="41" customWidth="1"/>
    <col min="4105" max="4105" width="10.6640625" style="41" customWidth="1"/>
    <col min="4106" max="4106" width="17.5546875" style="41" customWidth="1"/>
    <col min="4107" max="4107" width="20.44140625" style="41" customWidth="1"/>
    <col min="4108" max="4108" width="17.88671875" style="41" customWidth="1"/>
    <col min="4109" max="4109" width="13.88671875" style="41" customWidth="1"/>
    <col min="4110" max="4110" width="11.88671875" style="41" customWidth="1"/>
    <col min="4111" max="4111" width="18.109375" style="41" customWidth="1"/>
    <col min="4112" max="4113" width="0" style="41" hidden="1" customWidth="1"/>
    <col min="4114" max="4115" width="12.5546875" style="41" customWidth="1"/>
    <col min="4116" max="4121" width="0" style="41" hidden="1" customWidth="1"/>
    <col min="4122" max="4127" width="12.5546875" style="41" customWidth="1"/>
    <col min="4128" max="4128" width="17.109375" style="41" customWidth="1"/>
    <col min="4129" max="4352" width="9.109375" style="41"/>
    <col min="4353" max="4353" width="6.88671875" style="41" customWidth="1"/>
    <col min="4354" max="4354" width="22.6640625" style="41" customWidth="1"/>
    <col min="4355" max="4355" width="12.6640625" style="41" customWidth="1"/>
    <col min="4356" max="4356" width="11.6640625" style="41" customWidth="1"/>
    <col min="4357" max="4357" width="9.44140625" style="41" customWidth="1"/>
    <col min="4358" max="4358" width="13.109375" style="41" customWidth="1"/>
    <col min="4359" max="4359" width="9.88671875" style="41" customWidth="1"/>
    <col min="4360" max="4360" width="11.6640625" style="41" customWidth="1"/>
    <col min="4361" max="4361" width="10.6640625" style="41" customWidth="1"/>
    <col min="4362" max="4362" width="17.5546875" style="41" customWidth="1"/>
    <col min="4363" max="4363" width="20.44140625" style="41" customWidth="1"/>
    <col min="4364" max="4364" width="17.88671875" style="41" customWidth="1"/>
    <col min="4365" max="4365" width="13.88671875" style="41" customWidth="1"/>
    <col min="4366" max="4366" width="11.88671875" style="41" customWidth="1"/>
    <col min="4367" max="4367" width="18.109375" style="41" customWidth="1"/>
    <col min="4368" max="4369" width="0" style="41" hidden="1" customWidth="1"/>
    <col min="4370" max="4371" width="12.5546875" style="41" customWidth="1"/>
    <col min="4372" max="4377" width="0" style="41" hidden="1" customWidth="1"/>
    <col min="4378" max="4383" width="12.5546875" style="41" customWidth="1"/>
    <col min="4384" max="4384" width="17.109375" style="41" customWidth="1"/>
    <col min="4385" max="4608" width="9.109375" style="41"/>
    <col min="4609" max="4609" width="6.88671875" style="41" customWidth="1"/>
    <col min="4610" max="4610" width="22.6640625" style="41" customWidth="1"/>
    <col min="4611" max="4611" width="12.6640625" style="41" customWidth="1"/>
    <col min="4612" max="4612" width="11.6640625" style="41" customWidth="1"/>
    <col min="4613" max="4613" width="9.44140625" style="41" customWidth="1"/>
    <col min="4614" max="4614" width="13.109375" style="41" customWidth="1"/>
    <col min="4615" max="4615" width="9.88671875" style="41" customWidth="1"/>
    <col min="4616" max="4616" width="11.6640625" style="41" customWidth="1"/>
    <col min="4617" max="4617" width="10.6640625" style="41" customWidth="1"/>
    <col min="4618" max="4618" width="17.5546875" style="41" customWidth="1"/>
    <col min="4619" max="4619" width="20.44140625" style="41" customWidth="1"/>
    <col min="4620" max="4620" width="17.88671875" style="41" customWidth="1"/>
    <col min="4621" max="4621" width="13.88671875" style="41" customWidth="1"/>
    <col min="4622" max="4622" width="11.88671875" style="41" customWidth="1"/>
    <col min="4623" max="4623" width="18.109375" style="41" customWidth="1"/>
    <col min="4624" max="4625" width="0" style="41" hidden="1" customWidth="1"/>
    <col min="4626" max="4627" width="12.5546875" style="41" customWidth="1"/>
    <col min="4628" max="4633" width="0" style="41" hidden="1" customWidth="1"/>
    <col min="4634" max="4639" width="12.5546875" style="41" customWidth="1"/>
    <col min="4640" max="4640" width="17.109375" style="41" customWidth="1"/>
    <col min="4641" max="4864" width="9.109375" style="41"/>
    <col min="4865" max="4865" width="6.88671875" style="41" customWidth="1"/>
    <col min="4866" max="4866" width="22.6640625" style="41" customWidth="1"/>
    <col min="4867" max="4867" width="12.6640625" style="41" customWidth="1"/>
    <col min="4868" max="4868" width="11.6640625" style="41" customWidth="1"/>
    <col min="4869" max="4869" width="9.44140625" style="41" customWidth="1"/>
    <col min="4870" max="4870" width="13.109375" style="41" customWidth="1"/>
    <col min="4871" max="4871" width="9.88671875" style="41" customWidth="1"/>
    <col min="4872" max="4872" width="11.6640625" style="41" customWidth="1"/>
    <col min="4873" max="4873" width="10.6640625" style="41" customWidth="1"/>
    <col min="4874" max="4874" width="17.5546875" style="41" customWidth="1"/>
    <col min="4875" max="4875" width="20.44140625" style="41" customWidth="1"/>
    <col min="4876" max="4876" width="17.88671875" style="41" customWidth="1"/>
    <col min="4877" max="4877" width="13.88671875" style="41" customWidth="1"/>
    <col min="4878" max="4878" width="11.88671875" style="41" customWidth="1"/>
    <col min="4879" max="4879" width="18.109375" style="41" customWidth="1"/>
    <col min="4880" max="4881" width="0" style="41" hidden="1" customWidth="1"/>
    <col min="4882" max="4883" width="12.5546875" style="41" customWidth="1"/>
    <col min="4884" max="4889" width="0" style="41" hidden="1" customWidth="1"/>
    <col min="4890" max="4895" width="12.5546875" style="41" customWidth="1"/>
    <col min="4896" max="4896" width="17.109375" style="41" customWidth="1"/>
    <col min="4897" max="5120" width="9.109375" style="41"/>
    <col min="5121" max="5121" width="6.88671875" style="41" customWidth="1"/>
    <col min="5122" max="5122" width="22.6640625" style="41" customWidth="1"/>
    <col min="5123" max="5123" width="12.6640625" style="41" customWidth="1"/>
    <col min="5124" max="5124" width="11.6640625" style="41" customWidth="1"/>
    <col min="5125" max="5125" width="9.44140625" style="41" customWidth="1"/>
    <col min="5126" max="5126" width="13.109375" style="41" customWidth="1"/>
    <col min="5127" max="5127" width="9.88671875" style="41" customWidth="1"/>
    <col min="5128" max="5128" width="11.6640625" style="41" customWidth="1"/>
    <col min="5129" max="5129" width="10.6640625" style="41" customWidth="1"/>
    <col min="5130" max="5130" width="17.5546875" style="41" customWidth="1"/>
    <col min="5131" max="5131" width="20.44140625" style="41" customWidth="1"/>
    <col min="5132" max="5132" width="17.88671875" style="41" customWidth="1"/>
    <col min="5133" max="5133" width="13.88671875" style="41" customWidth="1"/>
    <col min="5134" max="5134" width="11.88671875" style="41" customWidth="1"/>
    <col min="5135" max="5135" width="18.109375" style="41" customWidth="1"/>
    <col min="5136" max="5137" width="0" style="41" hidden="1" customWidth="1"/>
    <col min="5138" max="5139" width="12.5546875" style="41" customWidth="1"/>
    <col min="5140" max="5145" width="0" style="41" hidden="1" customWidth="1"/>
    <col min="5146" max="5151" width="12.5546875" style="41" customWidth="1"/>
    <col min="5152" max="5152" width="17.109375" style="41" customWidth="1"/>
    <col min="5153" max="5376" width="9.109375" style="41"/>
    <col min="5377" max="5377" width="6.88671875" style="41" customWidth="1"/>
    <col min="5378" max="5378" width="22.6640625" style="41" customWidth="1"/>
    <col min="5379" max="5379" width="12.6640625" style="41" customWidth="1"/>
    <col min="5380" max="5380" width="11.6640625" style="41" customWidth="1"/>
    <col min="5381" max="5381" width="9.44140625" style="41" customWidth="1"/>
    <col min="5382" max="5382" width="13.109375" style="41" customWidth="1"/>
    <col min="5383" max="5383" width="9.88671875" style="41" customWidth="1"/>
    <col min="5384" max="5384" width="11.6640625" style="41" customWidth="1"/>
    <col min="5385" max="5385" width="10.6640625" style="41" customWidth="1"/>
    <col min="5386" max="5386" width="17.5546875" style="41" customWidth="1"/>
    <col min="5387" max="5387" width="20.44140625" style="41" customWidth="1"/>
    <col min="5388" max="5388" width="17.88671875" style="41" customWidth="1"/>
    <col min="5389" max="5389" width="13.88671875" style="41" customWidth="1"/>
    <col min="5390" max="5390" width="11.88671875" style="41" customWidth="1"/>
    <col min="5391" max="5391" width="18.109375" style="41" customWidth="1"/>
    <col min="5392" max="5393" width="0" style="41" hidden="1" customWidth="1"/>
    <col min="5394" max="5395" width="12.5546875" style="41" customWidth="1"/>
    <col min="5396" max="5401" width="0" style="41" hidden="1" customWidth="1"/>
    <col min="5402" max="5407" width="12.5546875" style="41" customWidth="1"/>
    <col min="5408" max="5408" width="17.109375" style="41" customWidth="1"/>
    <col min="5409" max="5632" width="9.109375" style="41"/>
    <col min="5633" max="5633" width="6.88671875" style="41" customWidth="1"/>
    <col min="5634" max="5634" width="22.6640625" style="41" customWidth="1"/>
    <col min="5635" max="5635" width="12.6640625" style="41" customWidth="1"/>
    <col min="5636" max="5636" width="11.6640625" style="41" customWidth="1"/>
    <col min="5637" max="5637" width="9.44140625" style="41" customWidth="1"/>
    <col min="5638" max="5638" width="13.109375" style="41" customWidth="1"/>
    <col min="5639" max="5639" width="9.88671875" style="41" customWidth="1"/>
    <col min="5640" max="5640" width="11.6640625" style="41" customWidth="1"/>
    <col min="5641" max="5641" width="10.6640625" style="41" customWidth="1"/>
    <col min="5642" max="5642" width="17.5546875" style="41" customWidth="1"/>
    <col min="5643" max="5643" width="20.44140625" style="41" customWidth="1"/>
    <col min="5644" max="5644" width="17.88671875" style="41" customWidth="1"/>
    <col min="5645" max="5645" width="13.88671875" style="41" customWidth="1"/>
    <col min="5646" max="5646" width="11.88671875" style="41" customWidth="1"/>
    <col min="5647" max="5647" width="18.109375" style="41" customWidth="1"/>
    <col min="5648" max="5649" width="0" style="41" hidden="1" customWidth="1"/>
    <col min="5650" max="5651" width="12.5546875" style="41" customWidth="1"/>
    <col min="5652" max="5657" width="0" style="41" hidden="1" customWidth="1"/>
    <col min="5658" max="5663" width="12.5546875" style="41" customWidth="1"/>
    <col min="5664" max="5664" width="17.109375" style="41" customWidth="1"/>
    <col min="5665" max="5888" width="9.109375" style="41"/>
    <col min="5889" max="5889" width="6.88671875" style="41" customWidth="1"/>
    <col min="5890" max="5890" width="22.6640625" style="41" customWidth="1"/>
    <col min="5891" max="5891" width="12.6640625" style="41" customWidth="1"/>
    <col min="5892" max="5892" width="11.6640625" style="41" customWidth="1"/>
    <col min="5893" max="5893" width="9.44140625" style="41" customWidth="1"/>
    <col min="5894" max="5894" width="13.109375" style="41" customWidth="1"/>
    <col min="5895" max="5895" width="9.88671875" style="41" customWidth="1"/>
    <col min="5896" max="5896" width="11.6640625" style="41" customWidth="1"/>
    <col min="5897" max="5897" width="10.6640625" style="41" customWidth="1"/>
    <col min="5898" max="5898" width="17.5546875" style="41" customWidth="1"/>
    <col min="5899" max="5899" width="20.44140625" style="41" customWidth="1"/>
    <col min="5900" max="5900" width="17.88671875" style="41" customWidth="1"/>
    <col min="5901" max="5901" width="13.88671875" style="41" customWidth="1"/>
    <col min="5902" max="5902" width="11.88671875" style="41" customWidth="1"/>
    <col min="5903" max="5903" width="18.109375" style="41" customWidth="1"/>
    <col min="5904" max="5905" width="0" style="41" hidden="1" customWidth="1"/>
    <col min="5906" max="5907" width="12.5546875" style="41" customWidth="1"/>
    <col min="5908" max="5913" width="0" style="41" hidden="1" customWidth="1"/>
    <col min="5914" max="5919" width="12.5546875" style="41" customWidth="1"/>
    <col min="5920" max="5920" width="17.109375" style="41" customWidth="1"/>
    <col min="5921" max="6144" width="9.109375" style="41"/>
    <col min="6145" max="6145" width="6.88671875" style="41" customWidth="1"/>
    <col min="6146" max="6146" width="22.6640625" style="41" customWidth="1"/>
    <col min="6147" max="6147" width="12.6640625" style="41" customWidth="1"/>
    <col min="6148" max="6148" width="11.6640625" style="41" customWidth="1"/>
    <col min="6149" max="6149" width="9.44140625" style="41" customWidth="1"/>
    <col min="6150" max="6150" width="13.109375" style="41" customWidth="1"/>
    <col min="6151" max="6151" width="9.88671875" style="41" customWidth="1"/>
    <col min="6152" max="6152" width="11.6640625" style="41" customWidth="1"/>
    <col min="6153" max="6153" width="10.6640625" style="41" customWidth="1"/>
    <col min="6154" max="6154" width="17.5546875" style="41" customWidth="1"/>
    <col min="6155" max="6155" width="20.44140625" style="41" customWidth="1"/>
    <col min="6156" max="6156" width="17.88671875" style="41" customWidth="1"/>
    <col min="6157" max="6157" width="13.88671875" style="41" customWidth="1"/>
    <col min="6158" max="6158" width="11.88671875" style="41" customWidth="1"/>
    <col min="6159" max="6159" width="18.109375" style="41" customWidth="1"/>
    <col min="6160" max="6161" width="0" style="41" hidden="1" customWidth="1"/>
    <col min="6162" max="6163" width="12.5546875" style="41" customWidth="1"/>
    <col min="6164" max="6169" width="0" style="41" hidden="1" customWidth="1"/>
    <col min="6170" max="6175" width="12.5546875" style="41" customWidth="1"/>
    <col min="6176" max="6176" width="17.109375" style="41" customWidth="1"/>
    <col min="6177" max="6400" width="9.109375" style="41"/>
    <col min="6401" max="6401" width="6.88671875" style="41" customWidth="1"/>
    <col min="6402" max="6402" width="22.6640625" style="41" customWidth="1"/>
    <col min="6403" max="6403" width="12.6640625" style="41" customWidth="1"/>
    <col min="6404" max="6404" width="11.6640625" style="41" customWidth="1"/>
    <col min="6405" max="6405" width="9.44140625" style="41" customWidth="1"/>
    <col min="6406" max="6406" width="13.109375" style="41" customWidth="1"/>
    <col min="6407" max="6407" width="9.88671875" style="41" customWidth="1"/>
    <col min="6408" max="6408" width="11.6640625" style="41" customWidth="1"/>
    <col min="6409" max="6409" width="10.6640625" style="41" customWidth="1"/>
    <col min="6410" max="6410" width="17.5546875" style="41" customWidth="1"/>
    <col min="6411" max="6411" width="20.44140625" style="41" customWidth="1"/>
    <col min="6412" max="6412" width="17.88671875" style="41" customWidth="1"/>
    <col min="6413" max="6413" width="13.88671875" style="41" customWidth="1"/>
    <col min="6414" max="6414" width="11.88671875" style="41" customWidth="1"/>
    <col min="6415" max="6415" width="18.109375" style="41" customWidth="1"/>
    <col min="6416" max="6417" width="0" style="41" hidden="1" customWidth="1"/>
    <col min="6418" max="6419" width="12.5546875" style="41" customWidth="1"/>
    <col min="6420" max="6425" width="0" style="41" hidden="1" customWidth="1"/>
    <col min="6426" max="6431" width="12.5546875" style="41" customWidth="1"/>
    <col min="6432" max="6432" width="17.109375" style="41" customWidth="1"/>
    <col min="6433" max="6656" width="9.109375" style="41"/>
    <col min="6657" max="6657" width="6.88671875" style="41" customWidth="1"/>
    <col min="6658" max="6658" width="22.6640625" style="41" customWidth="1"/>
    <col min="6659" max="6659" width="12.6640625" style="41" customWidth="1"/>
    <col min="6660" max="6660" width="11.6640625" style="41" customWidth="1"/>
    <col min="6661" max="6661" width="9.44140625" style="41" customWidth="1"/>
    <col min="6662" max="6662" width="13.109375" style="41" customWidth="1"/>
    <col min="6663" max="6663" width="9.88671875" style="41" customWidth="1"/>
    <col min="6664" max="6664" width="11.6640625" style="41" customWidth="1"/>
    <col min="6665" max="6665" width="10.6640625" style="41" customWidth="1"/>
    <col min="6666" max="6666" width="17.5546875" style="41" customWidth="1"/>
    <col min="6667" max="6667" width="20.44140625" style="41" customWidth="1"/>
    <col min="6668" max="6668" width="17.88671875" style="41" customWidth="1"/>
    <col min="6669" max="6669" width="13.88671875" style="41" customWidth="1"/>
    <col min="6670" max="6670" width="11.88671875" style="41" customWidth="1"/>
    <col min="6671" max="6671" width="18.109375" style="41" customWidth="1"/>
    <col min="6672" max="6673" width="0" style="41" hidden="1" customWidth="1"/>
    <col min="6674" max="6675" width="12.5546875" style="41" customWidth="1"/>
    <col min="6676" max="6681" width="0" style="41" hidden="1" customWidth="1"/>
    <col min="6682" max="6687" width="12.5546875" style="41" customWidth="1"/>
    <col min="6688" max="6688" width="17.109375" style="41" customWidth="1"/>
    <col min="6689" max="6912" width="9.109375" style="41"/>
    <col min="6913" max="6913" width="6.88671875" style="41" customWidth="1"/>
    <col min="6914" max="6914" width="22.6640625" style="41" customWidth="1"/>
    <col min="6915" max="6915" width="12.6640625" style="41" customWidth="1"/>
    <col min="6916" max="6916" width="11.6640625" style="41" customWidth="1"/>
    <col min="6917" max="6917" width="9.44140625" style="41" customWidth="1"/>
    <col min="6918" max="6918" width="13.109375" style="41" customWidth="1"/>
    <col min="6919" max="6919" width="9.88671875" style="41" customWidth="1"/>
    <col min="6920" max="6920" width="11.6640625" style="41" customWidth="1"/>
    <col min="6921" max="6921" width="10.6640625" style="41" customWidth="1"/>
    <col min="6922" max="6922" width="17.5546875" style="41" customWidth="1"/>
    <col min="6923" max="6923" width="20.44140625" style="41" customWidth="1"/>
    <col min="6924" max="6924" width="17.88671875" style="41" customWidth="1"/>
    <col min="6925" max="6925" width="13.88671875" style="41" customWidth="1"/>
    <col min="6926" max="6926" width="11.88671875" style="41" customWidth="1"/>
    <col min="6927" max="6927" width="18.109375" style="41" customWidth="1"/>
    <col min="6928" max="6929" width="0" style="41" hidden="1" customWidth="1"/>
    <col min="6930" max="6931" width="12.5546875" style="41" customWidth="1"/>
    <col min="6932" max="6937" width="0" style="41" hidden="1" customWidth="1"/>
    <col min="6938" max="6943" width="12.5546875" style="41" customWidth="1"/>
    <col min="6944" max="6944" width="17.109375" style="41" customWidth="1"/>
    <col min="6945" max="7168" width="9.109375" style="41"/>
    <col min="7169" max="7169" width="6.88671875" style="41" customWidth="1"/>
    <col min="7170" max="7170" width="22.6640625" style="41" customWidth="1"/>
    <col min="7171" max="7171" width="12.6640625" style="41" customWidth="1"/>
    <col min="7172" max="7172" width="11.6640625" style="41" customWidth="1"/>
    <col min="7173" max="7173" width="9.44140625" style="41" customWidth="1"/>
    <col min="7174" max="7174" width="13.109375" style="41" customWidth="1"/>
    <col min="7175" max="7175" width="9.88671875" style="41" customWidth="1"/>
    <col min="7176" max="7176" width="11.6640625" style="41" customWidth="1"/>
    <col min="7177" max="7177" width="10.6640625" style="41" customWidth="1"/>
    <col min="7178" max="7178" width="17.5546875" style="41" customWidth="1"/>
    <col min="7179" max="7179" width="20.44140625" style="41" customWidth="1"/>
    <col min="7180" max="7180" width="17.88671875" style="41" customWidth="1"/>
    <col min="7181" max="7181" width="13.88671875" style="41" customWidth="1"/>
    <col min="7182" max="7182" width="11.88671875" style="41" customWidth="1"/>
    <col min="7183" max="7183" width="18.109375" style="41" customWidth="1"/>
    <col min="7184" max="7185" width="0" style="41" hidden="1" customWidth="1"/>
    <col min="7186" max="7187" width="12.5546875" style="41" customWidth="1"/>
    <col min="7188" max="7193" width="0" style="41" hidden="1" customWidth="1"/>
    <col min="7194" max="7199" width="12.5546875" style="41" customWidth="1"/>
    <col min="7200" max="7200" width="17.109375" style="41" customWidth="1"/>
    <col min="7201" max="7424" width="9.109375" style="41"/>
    <col min="7425" max="7425" width="6.88671875" style="41" customWidth="1"/>
    <col min="7426" max="7426" width="22.6640625" style="41" customWidth="1"/>
    <col min="7427" max="7427" width="12.6640625" style="41" customWidth="1"/>
    <col min="7428" max="7428" width="11.6640625" style="41" customWidth="1"/>
    <col min="7429" max="7429" width="9.44140625" style="41" customWidth="1"/>
    <col min="7430" max="7430" width="13.109375" style="41" customWidth="1"/>
    <col min="7431" max="7431" width="9.88671875" style="41" customWidth="1"/>
    <col min="7432" max="7432" width="11.6640625" style="41" customWidth="1"/>
    <col min="7433" max="7433" width="10.6640625" style="41" customWidth="1"/>
    <col min="7434" max="7434" width="17.5546875" style="41" customWidth="1"/>
    <col min="7435" max="7435" width="20.44140625" style="41" customWidth="1"/>
    <col min="7436" max="7436" width="17.88671875" style="41" customWidth="1"/>
    <col min="7437" max="7437" width="13.88671875" style="41" customWidth="1"/>
    <col min="7438" max="7438" width="11.88671875" style="41" customWidth="1"/>
    <col min="7439" max="7439" width="18.109375" style="41" customWidth="1"/>
    <col min="7440" max="7441" width="0" style="41" hidden="1" customWidth="1"/>
    <col min="7442" max="7443" width="12.5546875" style="41" customWidth="1"/>
    <col min="7444" max="7449" width="0" style="41" hidden="1" customWidth="1"/>
    <col min="7450" max="7455" width="12.5546875" style="41" customWidth="1"/>
    <col min="7456" max="7456" width="17.109375" style="41" customWidth="1"/>
    <col min="7457" max="7680" width="9.109375" style="41"/>
    <col min="7681" max="7681" width="6.88671875" style="41" customWidth="1"/>
    <col min="7682" max="7682" width="22.6640625" style="41" customWidth="1"/>
    <col min="7683" max="7683" width="12.6640625" style="41" customWidth="1"/>
    <col min="7684" max="7684" width="11.6640625" style="41" customWidth="1"/>
    <col min="7685" max="7685" width="9.44140625" style="41" customWidth="1"/>
    <col min="7686" max="7686" width="13.109375" style="41" customWidth="1"/>
    <col min="7687" max="7687" width="9.88671875" style="41" customWidth="1"/>
    <col min="7688" max="7688" width="11.6640625" style="41" customWidth="1"/>
    <col min="7689" max="7689" width="10.6640625" style="41" customWidth="1"/>
    <col min="7690" max="7690" width="17.5546875" style="41" customWidth="1"/>
    <col min="7691" max="7691" width="20.44140625" style="41" customWidth="1"/>
    <col min="7692" max="7692" width="17.88671875" style="41" customWidth="1"/>
    <col min="7693" max="7693" width="13.88671875" style="41" customWidth="1"/>
    <col min="7694" max="7694" width="11.88671875" style="41" customWidth="1"/>
    <col min="7695" max="7695" width="18.109375" style="41" customWidth="1"/>
    <col min="7696" max="7697" width="0" style="41" hidden="1" customWidth="1"/>
    <col min="7698" max="7699" width="12.5546875" style="41" customWidth="1"/>
    <col min="7700" max="7705" width="0" style="41" hidden="1" customWidth="1"/>
    <col min="7706" max="7711" width="12.5546875" style="41" customWidth="1"/>
    <col min="7712" max="7712" width="17.109375" style="41" customWidth="1"/>
    <col min="7713" max="7936" width="9.109375" style="41"/>
    <col min="7937" max="7937" width="6.88671875" style="41" customWidth="1"/>
    <col min="7938" max="7938" width="22.6640625" style="41" customWidth="1"/>
    <col min="7939" max="7939" width="12.6640625" style="41" customWidth="1"/>
    <col min="7940" max="7940" width="11.6640625" style="41" customWidth="1"/>
    <col min="7941" max="7941" width="9.44140625" style="41" customWidth="1"/>
    <col min="7942" max="7942" width="13.109375" style="41" customWidth="1"/>
    <col min="7943" max="7943" width="9.88671875" style="41" customWidth="1"/>
    <col min="7944" max="7944" width="11.6640625" style="41" customWidth="1"/>
    <col min="7945" max="7945" width="10.6640625" style="41" customWidth="1"/>
    <col min="7946" max="7946" width="17.5546875" style="41" customWidth="1"/>
    <col min="7947" max="7947" width="20.44140625" style="41" customWidth="1"/>
    <col min="7948" max="7948" width="17.88671875" style="41" customWidth="1"/>
    <col min="7949" max="7949" width="13.88671875" style="41" customWidth="1"/>
    <col min="7950" max="7950" width="11.88671875" style="41" customWidth="1"/>
    <col min="7951" max="7951" width="18.109375" style="41" customWidth="1"/>
    <col min="7952" max="7953" width="0" style="41" hidden="1" customWidth="1"/>
    <col min="7954" max="7955" width="12.5546875" style="41" customWidth="1"/>
    <col min="7956" max="7961" width="0" style="41" hidden="1" customWidth="1"/>
    <col min="7962" max="7967" width="12.5546875" style="41" customWidth="1"/>
    <col min="7968" max="7968" width="17.109375" style="41" customWidth="1"/>
    <col min="7969" max="8192" width="9.109375" style="41"/>
    <col min="8193" max="8193" width="6.88671875" style="41" customWidth="1"/>
    <col min="8194" max="8194" width="22.6640625" style="41" customWidth="1"/>
    <col min="8195" max="8195" width="12.6640625" style="41" customWidth="1"/>
    <col min="8196" max="8196" width="11.6640625" style="41" customWidth="1"/>
    <col min="8197" max="8197" width="9.44140625" style="41" customWidth="1"/>
    <col min="8198" max="8198" width="13.109375" style="41" customWidth="1"/>
    <col min="8199" max="8199" width="9.88671875" style="41" customWidth="1"/>
    <col min="8200" max="8200" width="11.6640625" style="41" customWidth="1"/>
    <col min="8201" max="8201" width="10.6640625" style="41" customWidth="1"/>
    <col min="8202" max="8202" width="17.5546875" style="41" customWidth="1"/>
    <col min="8203" max="8203" width="20.44140625" style="41" customWidth="1"/>
    <col min="8204" max="8204" width="17.88671875" style="41" customWidth="1"/>
    <col min="8205" max="8205" width="13.88671875" style="41" customWidth="1"/>
    <col min="8206" max="8206" width="11.88671875" style="41" customWidth="1"/>
    <col min="8207" max="8207" width="18.109375" style="41" customWidth="1"/>
    <col min="8208" max="8209" width="0" style="41" hidden="1" customWidth="1"/>
    <col min="8210" max="8211" width="12.5546875" style="41" customWidth="1"/>
    <col min="8212" max="8217" width="0" style="41" hidden="1" customWidth="1"/>
    <col min="8218" max="8223" width="12.5546875" style="41" customWidth="1"/>
    <col min="8224" max="8224" width="17.109375" style="41" customWidth="1"/>
    <col min="8225" max="8448" width="9.109375" style="41"/>
    <col min="8449" max="8449" width="6.88671875" style="41" customWidth="1"/>
    <col min="8450" max="8450" width="22.6640625" style="41" customWidth="1"/>
    <col min="8451" max="8451" width="12.6640625" style="41" customWidth="1"/>
    <col min="8452" max="8452" width="11.6640625" style="41" customWidth="1"/>
    <col min="8453" max="8453" width="9.44140625" style="41" customWidth="1"/>
    <col min="8454" max="8454" width="13.109375" style="41" customWidth="1"/>
    <col min="8455" max="8455" width="9.88671875" style="41" customWidth="1"/>
    <col min="8456" max="8456" width="11.6640625" style="41" customWidth="1"/>
    <col min="8457" max="8457" width="10.6640625" style="41" customWidth="1"/>
    <col min="8458" max="8458" width="17.5546875" style="41" customWidth="1"/>
    <col min="8459" max="8459" width="20.44140625" style="41" customWidth="1"/>
    <col min="8460" max="8460" width="17.88671875" style="41" customWidth="1"/>
    <col min="8461" max="8461" width="13.88671875" style="41" customWidth="1"/>
    <col min="8462" max="8462" width="11.88671875" style="41" customWidth="1"/>
    <col min="8463" max="8463" width="18.109375" style="41" customWidth="1"/>
    <col min="8464" max="8465" width="0" style="41" hidden="1" customWidth="1"/>
    <col min="8466" max="8467" width="12.5546875" style="41" customWidth="1"/>
    <col min="8468" max="8473" width="0" style="41" hidden="1" customWidth="1"/>
    <col min="8474" max="8479" width="12.5546875" style="41" customWidth="1"/>
    <col min="8480" max="8480" width="17.109375" style="41" customWidth="1"/>
    <col min="8481" max="8704" width="9.109375" style="41"/>
    <col min="8705" max="8705" width="6.88671875" style="41" customWidth="1"/>
    <col min="8706" max="8706" width="22.6640625" style="41" customWidth="1"/>
    <col min="8707" max="8707" width="12.6640625" style="41" customWidth="1"/>
    <col min="8708" max="8708" width="11.6640625" style="41" customWidth="1"/>
    <col min="8709" max="8709" width="9.44140625" style="41" customWidth="1"/>
    <col min="8710" max="8710" width="13.109375" style="41" customWidth="1"/>
    <col min="8711" max="8711" width="9.88671875" style="41" customWidth="1"/>
    <col min="8712" max="8712" width="11.6640625" style="41" customWidth="1"/>
    <col min="8713" max="8713" width="10.6640625" style="41" customWidth="1"/>
    <col min="8714" max="8714" width="17.5546875" style="41" customWidth="1"/>
    <col min="8715" max="8715" width="20.44140625" style="41" customWidth="1"/>
    <col min="8716" max="8716" width="17.88671875" style="41" customWidth="1"/>
    <col min="8717" max="8717" width="13.88671875" style="41" customWidth="1"/>
    <col min="8718" max="8718" width="11.88671875" style="41" customWidth="1"/>
    <col min="8719" max="8719" width="18.109375" style="41" customWidth="1"/>
    <col min="8720" max="8721" width="0" style="41" hidden="1" customWidth="1"/>
    <col min="8722" max="8723" width="12.5546875" style="41" customWidth="1"/>
    <col min="8724" max="8729" width="0" style="41" hidden="1" customWidth="1"/>
    <col min="8730" max="8735" width="12.5546875" style="41" customWidth="1"/>
    <col min="8736" max="8736" width="17.109375" style="41" customWidth="1"/>
    <col min="8737" max="8960" width="9.109375" style="41"/>
    <col min="8961" max="8961" width="6.88671875" style="41" customWidth="1"/>
    <col min="8962" max="8962" width="22.6640625" style="41" customWidth="1"/>
    <col min="8963" max="8963" width="12.6640625" style="41" customWidth="1"/>
    <col min="8964" max="8964" width="11.6640625" style="41" customWidth="1"/>
    <col min="8965" max="8965" width="9.44140625" style="41" customWidth="1"/>
    <col min="8966" max="8966" width="13.109375" style="41" customWidth="1"/>
    <col min="8967" max="8967" width="9.88671875" style="41" customWidth="1"/>
    <col min="8968" max="8968" width="11.6640625" style="41" customWidth="1"/>
    <col min="8969" max="8969" width="10.6640625" style="41" customWidth="1"/>
    <col min="8970" max="8970" width="17.5546875" style="41" customWidth="1"/>
    <col min="8971" max="8971" width="20.44140625" style="41" customWidth="1"/>
    <col min="8972" max="8972" width="17.88671875" style="41" customWidth="1"/>
    <col min="8973" max="8973" width="13.88671875" style="41" customWidth="1"/>
    <col min="8974" max="8974" width="11.88671875" style="41" customWidth="1"/>
    <col min="8975" max="8975" width="18.109375" style="41" customWidth="1"/>
    <col min="8976" max="8977" width="0" style="41" hidden="1" customWidth="1"/>
    <col min="8978" max="8979" width="12.5546875" style="41" customWidth="1"/>
    <col min="8980" max="8985" width="0" style="41" hidden="1" customWidth="1"/>
    <col min="8986" max="8991" width="12.5546875" style="41" customWidth="1"/>
    <col min="8992" max="8992" width="17.109375" style="41" customWidth="1"/>
    <col min="8993" max="9216" width="9.109375" style="41"/>
    <col min="9217" max="9217" width="6.88671875" style="41" customWidth="1"/>
    <col min="9218" max="9218" width="22.6640625" style="41" customWidth="1"/>
    <col min="9219" max="9219" width="12.6640625" style="41" customWidth="1"/>
    <col min="9220" max="9220" width="11.6640625" style="41" customWidth="1"/>
    <col min="9221" max="9221" width="9.44140625" style="41" customWidth="1"/>
    <col min="9222" max="9222" width="13.109375" style="41" customWidth="1"/>
    <col min="9223" max="9223" width="9.88671875" style="41" customWidth="1"/>
    <col min="9224" max="9224" width="11.6640625" style="41" customWidth="1"/>
    <col min="9225" max="9225" width="10.6640625" style="41" customWidth="1"/>
    <col min="9226" max="9226" width="17.5546875" style="41" customWidth="1"/>
    <col min="9227" max="9227" width="20.44140625" style="41" customWidth="1"/>
    <col min="9228" max="9228" width="17.88671875" style="41" customWidth="1"/>
    <col min="9229" max="9229" width="13.88671875" style="41" customWidth="1"/>
    <col min="9230" max="9230" width="11.88671875" style="41" customWidth="1"/>
    <col min="9231" max="9231" width="18.109375" style="41" customWidth="1"/>
    <col min="9232" max="9233" width="0" style="41" hidden="1" customWidth="1"/>
    <col min="9234" max="9235" width="12.5546875" style="41" customWidth="1"/>
    <col min="9236" max="9241" width="0" style="41" hidden="1" customWidth="1"/>
    <col min="9242" max="9247" width="12.5546875" style="41" customWidth="1"/>
    <col min="9248" max="9248" width="17.109375" style="41" customWidth="1"/>
    <col min="9249" max="9472" width="9.109375" style="41"/>
    <col min="9473" max="9473" width="6.88671875" style="41" customWidth="1"/>
    <col min="9474" max="9474" width="22.6640625" style="41" customWidth="1"/>
    <col min="9475" max="9475" width="12.6640625" style="41" customWidth="1"/>
    <col min="9476" max="9476" width="11.6640625" style="41" customWidth="1"/>
    <col min="9477" max="9477" width="9.44140625" style="41" customWidth="1"/>
    <col min="9478" max="9478" width="13.109375" style="41" customWidth="1"/>
    <col min="9479" max="9479" width="9.88671875" style="41" customWidth="1"/>
    <col min="9480" max="9480" width="11.6640625" style="41" customWidth="1"/>
    <col min="9481" max="9481" width="10.6640625" style="41" customWidth="1"/>
    <col min="9482" max="9482" width="17.5546875" style="41" customWidth="1"/>
    <col min="9483" max="9483" width="20.44140625" style="41" customWidth="1"/>
    <col min="9484" max="9484" width="17.88671875" style="41" customWidth="1"/>
    <col min="9485" max="9485" width="13.88671875" style="41" customWidth="1"/>
    <col min="9486" max="9486" width="11.88671875" style="41" customWidth="1"/>
    <col min="9487" max="9487" width="18.109375" style="41" customWidth="1"/>
    <col min="9488" max="9489" width="0" style="41" hidden="1" customWidth="1"/>
    <col min="9490" max="9491" width="12.5546875" style="41" customWidth="1"/>
    <col min="9492" max="9497" width="0" style="41" hidden="1" customWidth="1"/>
    <col min="9498" max="9503" width="12.5546875" style="41" customWidth="1"/>
    <col min="9504" max="9504" width="17.109375" style="41" customWidth="1"/>
    <col min="9505" max="9728" width="9.109375" style="41"/>
    <col min="9729" max="9729" width="6.88671875" style="41" customWidth="1"/>
    <col min="9730" max="9730" width="22.6640625" style="41" customWidth="1"/>
    <col min="9731" max="9731" width="12.6640625" style="41" customWidth="1"/>
    <col min="9732" max="9732" width="11.6640625" style="41" customWidth="1"/>
    <col min="9733" max="9733" width="9.44140625" style="41" customWidth="1"/>
    <col min="9734" max="9734" width="13.109375" style="41" customWidth="1"/>
    <col min="9735" max="9735" width="9.88671875" style="41" customWidth="1"/>
    <col min="9736" max="9736" width="11.6640625" style="41" customWidth="1"/>
    <col min="9737" max="9737" width="10.6640625" style="41" customWidth="1"/>
    <col min="9738" max="9738" width="17.5546875" style="41" customWidth="1"/>
    <col min="9739" max="9739" width="20.44140625" style="41" customWidth="1"/>
    <col min="9740" max="9740" width="17.88671875" style="41" customWidth="1"/>
    <col min="9741" max="9741" width="13.88671875" style="41" customWidth="1"/>
    <col min="9742" max="9742" width="11.88671875" style="41" customWidth="1"/>
    <col min="9743" max="9743" width="18.109375" style="41" customWidth="1"/>
    <col min="9744" max="9745" width="0" style="41" hidden="1" customWidth="1"/>
    <col min="9746" max="9747" width="12.5546875" style="41" customWidth="1"/>
    <col min="9748" max="9753" width="0" style="41" hidden="1" customWidth="1"/>
    <col min="9754" max="9759" width="12.5546875" style="41" customWidth="1"/>
    <col min="9760" max="9760" width="17.109375" style="41" customWidth="1"/>
    <col min="9761" max="9984" width="9.109375" style="41"/>
    <col min="9985" max="9985" width="6.88671875" style="41" customWidth="1"/>
    <col min="9986" max="9986" width="22.6640625" style="41" customWidth="1"/>
    <col min="9987" max="9987" width="12.6640625" style="41" customWidth="1"/>
    <col min="9988" max="9988" width="11.6640625" style="41" customWidth="1"/>
    <col min="9989" max="9989" width="9.44140625" style="41" customWidth="1"/>
    <col min="9990" max="9990" width="13.109375" style="41" customWidth="1"/>
    <col min="9991" max="9991" width="9.88671875" style="41" customWidth="1"/>
    <col min="9992" max="9992" width="11.6640625" style="41" customWidth="1"/>
    <col min="9993" max="9993" width="10.6640625" style="41" customWidth="1"/>
    <col min="9994" max="9994" width="17.5546875" style="41" customWidth="1"/>
    <col min="9995" max="9995" width="20.44140625" style="41" customWidth="1"/>
    <col min="9996" max="9996" width="17.88671875" style="41" customWidth="1"/>
    <col min="9997" max="9997" width="13.88671875" style="41" customWidth="1"/>
    <col min="9998" max="9998" width="11.88671875" style="41" customWidth="1"/>
    <col min="9999" max="9999" width="18.109375" style="41" customWidth="1"/>
    <col min="10000" max="10001" width="0" style="41" hidden="1" customWidth="1"/>
    <col min="10002" max="10003" width="12.5546875" style="41" customWidth="1"/>
    <col min="10004" max="10009" width="0" style="41" hidden="1" customWidth="1"/>
    <col min="10010" max="10015" width="12.5546875" style="41" customWidth="1"/>
    <col min="10016" max="10016" width="17.109375" style="41" customWidth="1"/>
    <col min="10017" max="10240" width="9.109375" style="41"/>
    <col min="10241" max="10241" width="6.88671875" style="41" customWidth="1"/>
    <col min="10242" max="10242" width="22.6640625" style="41" customWidth="1"/>
    <col min="10243" max="10243" width="12.6640625" style="41" customWidth="1"/>
    <col min="10244" max="10244" width="11.6640625" style="41" customWidth="1"/>
    <col min="10245" max="10245" width="9.44140625" style="41" customWidth="1"/>
    <col min="10246" max="10246" width="13.109375" style="41" customWidth="1"/>
    <col min="10247" max="10247" width="9.88671875" style="41" customWidth="1"/>
    <col min="10248" max="10248" width="11.6640625" style="41" customWidth="1"/>
    <col min="10249" max="10249" width="10.6640625" style="41" customWidth="1"/>
    <col min="10250" max="10250" width="17.5546875" style="41" customWidth="1"/>
    <col min="10251" max="10251" width="20.44140625" style="41" customWidth="1"/>
    <col min="10252" max="10252" width="17.88671875" style="41" customWidth="1"/>
    <col min="10253" max="10253" width="13.88671875" style="41" customWidth="1"/>
    <col min="10254" max="10254" width="11.88671875" style="41" customWidth="1"/>
    <col min="10255" max="10255" width="18.109375" style="41" customWidth="1"/>
    <col min="10256" max="10257" width="0" style="41" hidden="1" customWidth="1"/>
    <col min="10258" max="10259" width="12.5546875" style="41" customWidth="1"/>
    <col min="10260" max="10265" width="0" style="41" hidden="1" customWidth="1"/>
    <col min="10266" max="10271" width="12.5546875" style="41" customWidth="1"/>
    <col min="10272" max="10272" width="17.109375" style="41" customWidth="1"/>
    <col min="10273" max="10496" width="9.109375" style="41"/>
    <col min="10497" max="10497" width="6.88671875" style="41" customWidth="1"/>
    <col min="10498" max="10498" width="22.6640625" style="41" customWidth="1"/>
    <col min="10499" max="10499" width="12.6640625" style="41" customWidth="1"/>
    <col min="10500" max="10500" width="11.6640625" style="41" customWidth="1"/>
    <col min="10501" max="10501" width="9.44140625" style="41" customWidth="1"/>
    <col min="10502" max="10502" width="13.109375" style="41" customWidth="1"/>
    <col min="10503" max="10503" width="9.88671875" style="41" customWidth="1"/>
    <col min="10504" max="10504" width="11.6640625" style="41" customWidth="1"/>
    <col min="10505" max="10505" width="10.6640625" style="41" customWidth="1"/>
    <col min="10506" max="10506" width="17.5546875" style="41" customWidth="1"/>
    <col min="10507" max="10507" width="20.44140625" style="41" customWidth="1"/>
    <col min="10508" max="10508" width="17.88671875" style="41" customWidth="1"/>
    <col min="10509" max="10509" width="13.88671875" style="41" customWidth="1"/>
    <col min="10510" max="10510" width="11.88671875" style="41" customWidth="1"/>
    <col min="10511" max="10511" width="18.109375" style="41" customWidth="1"/>
    <col min="10512" max="10513" width="0" style="41" hidden="1" customWidth="1"/>
    <col min="10514" max="10515" width="12.5546875" style="41" customWidth="1"/>
    <col min="10516" max="10521" width="0" style="41" hidden="1" customWidth="1"/>
    <col min="10522" max="10527" width="12.5546875" style="41" customWidth="1"/>
    <col min="10528" max="10528" width="17.109375" style="41" customWidth="1"/>
    <col min="10529" max="10752" width="9.109375" style="41"/>
    <col min="10753" max="10753" width="6.88671875" style="41" customWidth="1"/>
    <col min="10754" max="10754" width="22.6640625" style="41" customWidth="1"/>
    <col min="10755" max="10755" width="12.6640625" style="41" customWidth="1"/>
    <col min="10756" max="10756" width="11.6640625" style="41" customWidth="1"/>
    <col min="10757" max="10757" width="9.44140625" style="41" customWidth="1"/>
    <col min="10758" max="10758" width="13.109375" style="41" customWidth="1"/>
    <col min="10759" max="10759" width="9.88671875" style="41" customWidth="1"/>
    <col min="10760" max="10760" width="11.6640625" style="41" customWidth="1"/>
    <col min="10761" max="10761" width="10.6640625" style="41" customWidth="1"/>
    <col min="10762" max="10762" width="17.5546875" style="41" customWidth="1"/>
    <col min="10763" max="10763" width="20.44140625" style="41" customWidth="1"/>
    <col min="10764" max="10764" width="17.88671875" style="41" customWidth="1"/>
    <col min="10765" max="10765" width="13.88671875" style="41" customWidth="1"/>
    <col min="10766" max="10766" width="11.88671875" style="41" customWidth="1"/>
    <col min="10767" max="10767" width="18.109375" style="41" customWidth="1"/>
    <col min="10768" max="10769" width="0" style="41" hidden="1" customWidth="1"/>
    <col min="10770" max="10771" width="12.5546875" style="41" customWidth="1"/>
    <col min="10772" max="10777" width="0" style="41" hidden="1" customWidth="1"/>
    <col min="10778" max="10783" width="12.5546875" style="41" customWidth="1"/>
    <col min="10784" max="10784" width="17.109375" style="41" customWidth="1"/>
    <col min="10785" max="11008" width="9.109375" style="41"/>
    <col min="11009" max="11009" width="6.88671875" style="41" customWidth="1"/>
    <col min="11010" max="11010" width="22.6640625" style="41" customWidth="1"/>
    <col min="11011" max="11011" width="12.6640625" style="41" customWidth="1"/>
    <col min="11012" max="11012" width="11.6640625" style="41" customWidth="1"/>
    <col min="11013" max="11013" width="9.44140625" style="41" customWidth="1"/>
    <col min="11014" max="11014" width="13.109375" style="41" customWidth="1"/>
    <col min="11015" max="11015" width="9.88671875" style="41" customWidth="1"/>
    <col min="11016" max="11016" width="11.6640625" style="41" customWidth="1"/>
    <col min="11017" max="11017" width="10.6640625" style="41" customWidth="1"/>
    <col min="11018" max="11018" width="17.5546875" style="41" customWidth="1"/>
    <col min="11019" max="11019" width="20.44140625" style="41" customWidth="1"/>
    <col min="11020" max="11020" width="17.88671875" style="41" customWidth="1"/>
    <col min="11021" max="11021" width="13.88671875" style="41" customWidth="1"/>
    <col min="11022" max="11022" width="11.88671875" style="41" customWidth="1"/>
    <col min="11023" max="11023" width="18.109375" style="41" customWidth="1"/>
    <col min="11024" max="11025" width="0" style="41" hidden="1" customWidth="1"/>
    <col min="11026" max="11027" width="12.5546875" style="41" customWidth="1"/>
    <col min="11028" max="11033" width="0" style="41" hidden="1" customWidth="1"/>
    <col min="11034" max="11039" width="12.5546875" style="41" customWidth="1"/>
    <col min="11040" max="11040" width="17.109375" style="41" customWidth="1"/>
    <col min="11041" max="11264" width="9.109375" style="41"/>
    <col min="11265" max="11265" width="6.88671875" style="41" customWidth="1"/>
    <col min="11266" max="11266" width="22.6640625" style="41" customWidth="1"/>
    <col min="11267" max="11267" width="12.6640625" style="41" customWidth="1"/>
    <col min="11268" max="11268" width="11.6640625" style="41" customWidth="1"/>
    <col min="11269" max="11269" width="9.44140625" style="41" customWidth="1"/>
    <col min="11270" max="11270" width="13.109375" style="41" customWidth="1"/>
    <col min="11271" max="11271" width="9.88671875" style="41" customWidth="1"/>
    <col min="11272" max="11272" width="11.6640625" style="41" customWidth="1"/>
    <col min="11273" max="11273" width="10.6640625" style="41" customWidth="1"/>
    <col min="11274" max="11274" width="17.5546875" style="41" customWidth="1"/>
    <col min="11275" max="11275" width="20.44140625" style="41" customWidth="1"/>
    <col min="11276" max="11276" width="17.88671875" style="41" customWidth="1"/>
    <col min="11277" max="11277" width="13.88671875" style="41" customWidth="1"/>
    <col min="11278" max="11278" width="11.88671875" style="41" customWidth="1"/>
    <col min="11279" max="11279" width="18.109375" style="41" customWidth="1"/>
    <col min="11280" max="11281" width="0" style="41" hidden="1" customWidth="1"/>
    <col min="11282" max="11283" width="12.5546875" style="41" customWidth="1"/>
    <col min="11284" max="11289" width="0" style="41" hidden="1" customWidth="1"/>
    <col min="11290" max="11295" width="12.5546875" style="41" customWidth="1"/>
    <col min="11296" max="11296" width="17.109375" style="41" customWidth="1"/>
    <col min="11297" max="11520" width="9.109375" style="41"/>
    <col min="11521" max="11521" width="6.88671875" style="41" customWidth="1"/>
    <col min="11522" max="11522" width="22.6640625" style="41" customWidth="1"/>
    <col min="11523" max="11523" width="12.6640625" style="41" customWidth="1"/>
    <col min="11524" max="11524" width="11.6640625" style="41" customWidth="1"/>
    <col min="11525" max="11525" width="9.44140625" style="41" customWidth="1"/>
    <col min="11526" max="11526" width="13.109375" style="41" customWidth="1"/>
    <col min="11527" max="11527" width="9.88671875" style="41" customWidth="1"/>
    <col min="11528" max="11528" width="11.6640625" style="41" customWidth="1"/>
    <col min="11529" max="11529" width="10.6640625" style="41" customWidth="1"/>
    <col min="11530" max="11530" width="17.5546875" style="41" customWidth="1"/>
    <col min="11531" max="11531" width="20.44140625" style="41" customWidth="1"/>
    <col min="11532" max="11532" width="17.88671875" style="41" customWidth="1"/>
    <col min="11533" max="11533" width="13.88671875" style="41" customWidth="1"/>
    <col min="11534" max="11534" width="11.88671875" style="41" customWidth="1"/>
    <col min="11535" max="11535" width="18.109375" style="41" customWidth="1"/>
    <col min="11536" max="11537" width="0" style="41" hidden="1" customWidth="1"/>
    <col min="11538" max="11539" width="12.5546875" style="41" customWidth="1"/>
    <col min="11540" max="11545" width="0" style="41" hidden="1" customWidth="1"/>
    <col min="11546" max="11551" width="12.5546875" style="41" customWidth="1"/>
    <col min="11552" max="11552" width="17.109375" style="41" customWidth="1"/>
    <col min="11553" max="11776" width="9.109375" style="41"/>
    <col min="11777" max="11777" width="6.88671875" style="41" customWidth="1"/>
    <col min="11778" max="11778" width="22.6640625" style="41" customWidth="1"/>
    <col min="11779" max="11779" width="12.6640625" style="41" customWidth="1"/>
    <col min="11780" max="11780" width="11.6640625" style="41" customWidth="1"/>
    <col min="11781" max="11781" width="9.44140625" style="41" customWidth="1"/>
    <col min="11782" max="11782" width="13.109375" style="41" customWidth="1"/>
    <col min="11783" max="11783" width="9.88671875" style="41" customWidth="1"/>
    <col min="11784" max="11784" width="11.6640625" style="41" customWidth="1"/>
    <col min="11785" max="11785" width="10.6640625" style="41" customWidth="1"/>
    <col min="11786" max="11786" width="17.5546875" style="41" customWidth="1"/>
    <col min="11787" max="11787" width="20.44140625" style="41" customWidth="1"/>
    <col min="11788" max="11788" width="17.88671875" style="41" customWidth="1"/>
    <col min="11789" max="11789" width="13.88671875" style="41" customWidth="1"/>
    <col min="11790" max="11790" width="11.88671875" style="41" customWidth="1"/>
    <col min="11791" max="11791" width="18.109375" style="41" customWidth="1"/>
    <col min="11792" max="11793" width="0" style="41" hidden="1" customWidth="1"/>
    <col min="11794" max="11795" width="12.5546875" style="41" customWidth="1"/>
    <col min="11796" max="11801" width="0" style="41" hidden="1" customWidth="1"/>
    <col min="11802" max="11807" width="12.5546875" style="41" customWidth="1"/>
    <col min="11808" max="11808" width="17.109375" style="41" customWidth="1"/>
    <col min="11809" max="12032" width="9.109375" style="41"/>
    <col min="12033" max="12033" width="6.88671875" style="41" customWidth="1"/>
    <col min="12034" max="12034" width="22.6640625" style="41" customWidth="1"/>
    <col min="12035" max="12035" width="12.6640625" style="41" customWidth="1"/>
    <col min="12036" max="12036" width="11.6640625" style="41" customWidth="1"/>
    <col min="12037" max="12037" width="9.44140625" style="41" customWidth="1"/>
    <col min="12038" max="12038" width="13.109375" style="41" customWidth="1"/>
    <col min="12039" max="12039" width="9.88671875" style="41" customWidth="1"/>
    <col min="12040" max="12040" width="11.6640625" style="41" customWidth="1"/>
    <col min="12041" max="12041" width="10.6640625" style="41" customWidth="1"/>
    <col min="12042" max="12042" width="17.5546875" style="41" customWidth="1"/>
    <col min="12043" max="12043" width="20.44140625" style="41" customWidth="1"/>
    <col min="12044" max="12044" width="17.88671875" style="41" customWidth="1"/>
    <col min="12045" max="12045" width="13.88671875" style="41" customWidth="1"/>
    <col min="12046" max="12046" width="11.88671875" style="41" customWidth="1"/>
    <col min="12047" max="12047" width="18.109375" style="41" customWidth="1"/>
    <col min="12048" max="12049" width="0" style="41" hidden="1" customWidth="1"/>
    <col min="12050" max="12051" width="12.5546875" style="41" customWidth="1"/>
    <col min="12052" max="12057" width="0" style="41" hidden="1" customWidth="1"/>
    <col min="12058" max="12063" width="12.5546875" style="41" customWidth="1"/>
    <col min="12064" max="12064" width="17.109375" style="41" customWidth="1"/>
    <col min="12065" max="12288" width="9.109375" style="41"/>
    <col min="12289" max="12289" width="6.88671875" style="41" customWidth="1"/>
    <col min="12290" max="12290" width="22.6640625" style="41" customWidth="1"/>
    <col min="12291" max="12291" width="12.6640625" style="41" customWidth="1"/>
    <col min="12292" max="12292" width="11.6640625" style="41" customWidth="1"/>
    <col min="12293" max="12293" width="9.44140625" style="41" customWidth="1"/>
    <col min="12294" max="12294" width="13.109375" style="41" customWidth="1"/>
    <col min="12295" max="12295" width="9.88671875" style="41" customWidth="1"/>
    <col min="12296" max="12296" width="11.6640625" style="41" customWidth="1"/>
    <col min="12297" max="12297" width="10.6640625" style="41" customWidth="1"/>
    <col min="12298" max="12298" width="17.5546875" style="41" customWidth="1"/>
    <col min="12299" max="12299" width="20.44140625" style="41" customWidth="1"/>
    <col min="12300" max="12300" width="17.88671875" style="41" customWidth="1"/>
    <col min="12301" max="12301" width="13.88671875" style="41" customWidth="1"/>
    <col min="12302" max="12302" width="11.88671875" style="41" customWidth="1"/>
    <col min="12303" max="12303" width="18.109375" style="41" customWidth="1"/>
    <col min="12304" max="12305" width="0" style="41" hidden="1" customWidth="1"/>
    <col min="12306" max="12307" width="12.5546875" style="41" customWidth="1"/>
    <col min="12308" max="12313" width="0" style="41" hidden="1" customWidth="1"/>
    <col min="12314" max="12319" width="12.5546875" style="41" customWidth="1"/>
    <col min="12320" max="12320" width="17.109375" style="41" customWidth="1"/>
    <col min="12321" max="12544" width="9.109375" style="41"/>
    <col min="12545" max="12545" width="6.88671875" style="41" customWidth="1"/>
    <col min="12546" max="12546" width="22.6640625" style="41" customWidth="1"/>
    <col min="12547" max="12547" width="12.6640625" style="41" customWidth="1"/>
    <col min="12548" max="12548" width="11.6640625" style="41" customWidth="1"/>
    <col min="12549" max="12549" width="9.44140625" style="41" customWidth="1"/>
    <col min="12550" max="12550" width="13.109375" style="41" customWidth="1"/>
    <col min="12551" max="12551" width="9.88671875" style="41" customWidth="1"/>
    <col min="12552" max="12552" width="11.6640625" style="41" customWidth="1"/>
    <col min="12553" max="12553" width="10.6640625" style="41" customWidth="1"/>
    <col min="12554" max="12554" width="17.5546875" style="41" customWidth="1"/>
    <col min="12555" max="12555" width="20.44140625" style="41" customWidth="1"/>
    <col min="12556" max="12556" width="17.88671875" style="41" customWidth="1"/>
    <col min="12557" max="12557" width="13.88671875" style="41" customWidth="1"/>
    <col min="12558" max="12558" width="11.88671875" style="41" customWidth="1"/>
    <col min="12559" max="12559" width="18.109375" style="41" customWidth="1"/>
    <col min="12560" max="12561" width="0" style="41" hidden="1" customWidth="1"/>
    <col min="12562" max="12563" width="12.5546875" style="41" customWidth="1"/>
    <col min="12564" max="12569" width="0" style="41" hidden="1" customWidth="1"/>
    <col min="12570" max="12575" width="12.5546875" style="41" customWidth="1"/>
    <col min="12576" max="12576" width="17.109375" style="41" customWidth="1"/>
    <col min="12577" max="12800" width="9.109375" style="41"/>
    <col min="12801" max="12801" width="6.88671875" style="41" customWidth="1"/>
    <col min="12802" max="12802" width="22.6640625" style="41" customWidth="1"/>
    <col min="12803" max="12803" width="12.6640625" style="41" customWidth="1"/>
    <col min="12804" max="12804" width="11.6640625" style="41" customWidth="1"/>
    <col min="12805" max="12805" width="9.44140625" style="41" customWidth="1"/>
    <col min="12806" max="12806" width="13.109375" style="41" customWidth="1"/>
    <col min="12807" max="12807" width="9.88671875" style="41" customWidth="1"/>
    <col min="12808" max="12808" width="11.6640625" style="41" customWidth="1"/>
    <col min="12809" max="12809" width="10.6640625" style="41" customWidth="1"/>
    <col min="12810" max="12810" width="17.5546875" style="41" customWidth="1"/>
    <col min="12811" max="12811" width="20.44140625" style="41" customWidth="1"/>
    <col min="12812" max="12812" width="17.88671875" style="41" customWidth="1"/>
    <col min="12813" max="12813" width="13.88671875" style="41" customWidth="1"/>
    <col min="12814" max="12814" width="11.88671875" style="41" customWidth="1"/>
    <col min="12815" max="12815" width="18.109375" style="41" customWidth="1"/>
    <col min="12816" max="12817" width="0" style="41" hidden="1" customWidth="1"/>
    <col min="12818" max="12819" width="12.5546875" style="41" customWidth="1"/>
    <col min="12820" max="12825" width="0" style="41" hidden="1" customWidth="1"/>
    <col min="12826" max="12831" width="12.5546875" style="41" customWidth="1"/>
    <col min="12832" max="12832" width="17.109375" style="41" customWidth="1"/>
    <col min="12833" max="13056" width="9.109375" style="41"/>
    <col min="13057" max="13057" width="6.88671875" style="41" customWidth="1"/>
    <col min="13058" max="13058" width="22.6640625" style="41" customWidth="1"/>
    <col min="13059" max="13059" width="12.6640625" style="41" customWidth="1"/>
    <col min="13060" max="13060" width="11.6640625" style="41" customWidth="1"/>
    <col min="13061" max="13061" width="9.44140625" style="41" customWidth="1"/>
    <col min="13062" max="13062" width="13.109375" style="41" customWidth="1"/>
    <col min="13063" max="13063" width="9.88671875" style="41" customWidth="1"/>
    <col min="13064" max="13064" width="11.6640625" style="41" customWidth="1"/>
    <col min="13065" max="13065" width="10.6640625" style="41" customWidth="1"/>
    <col min="13066" max="13066" width="17.5546875" style="41" customWidth="1"/>
    <col min="13067" max="13067" width="20.44140625" style="41" customWidth="1"/>
    <col min="13068" max="13068" width="17.88671875" style="41" customWidth="1"/>
    <col min="13069" max="13069" width="13.88671875" style="41" customWidth="1"/>
    <col min="13070" max="13070" width="11.88671875" style="41" customWidth="1"/>
    <col min="13071" max="13071" width="18.109375" style="41" customWidth="1"/>
    <col min="13072" max="13073" width="0" style="41" hidden="1" customWidth="1"/>
    <col min="13074" max="13075" width="12.5546875" style="41" customWidth="1"/>
    <col min="13076" max="13081" width="0" style="41" hidden="1" customWidth="1"/>
    <col min="13082" max="13087" width="12.5546875" style="41" customWidth="1"/>
    <col min="13088" max="13088" width="17.109375" style="41" customWidth="1"/>
    <col min="13089" max="13312" width="9.109375" style="41"/>
    <col min="13313" max="13313" width="6.88671875" style="41" customWidth="1"/>
    <col min="13314" max="13314" width="22.6640625" style="41" customWidth="1"/>
    <col min="13315" max="13315" width="12.6640625" style="41" customWidth="1"/>
    <col min="13316" max="13316" width="11.6640625" style="41" customWidth="1"/>
    <col min="13317" max="13317" width="9.44140625" style="41" customWidth="1"/>
    <col min="13318" max="13318" width="13.109375" style="41" customWidth="1"/>
    <col min="13319" max="13319" width="9.88671875" style="41" customWidth="1"/>
    <col min="13320" max="13320" width="11.6640625" style="41" customWidth="1"/>
    <col min="13321" max="13321" width="10.6640625" style="41" customWidth="1"/>
    <col min="13322" max="13322" width="17.5546875" style="41" customWidth="1"/>
    <col min="13323" max="13323" width="20.44140625" style="41" customWidth="1"/>
    <col min="13324" max="13324" width="17.88671875" style="41" customWidth="1"/>
    <col min="13325" max="13325" width="13.88671875" style="41" customWidth="1"/>
    <col min="13326" max="13326" width="11.88671875" style="41" customWidth="1"/>
    <col min="13327" max="13327" width="18.109375" style="41" customWidth="1"/>
    <col min="13328" max="13329" width="0" style="41" hidden="1" customWidth="1"/>
    <col min="13330" max="13331" width="12.5546875" style="41" customWidth="1"/>
    <col min="13332" max="13337" width="0" style="41" hidden="1" customWidth="1"/>
    <col min="13338" max="13343" width="12.5546875" style="41" customWidth="1"/>
    <col min="13344" max="13344" width="17.109375" style="41" customWidth="1"/>
    <col min="13345" max="13568" width="9.109375" style="41"/>
    <col min="13569" max="13569" width="6.88671875" style="41" customWidth="1"/>
    <col min="13570" max="13570" width="22.6640625" style="41" customWidth="1"/>
    <col min="13571" max="13571" width="12.6640625" style="41" customWidth="1"/>
    <col min="13572" max="13572" width="11.6640625" style="41" customWidth="1"/>
    <col min="13573" max="13573" width="9.44140625" style="41" customWidth="1"/>
    <col min="13574" max="13574" width="13.109375" style="41" customWidth="1"/>
    <col min="13575" max="13575" width="9.88671875" style="41" customWidth="1"/>
    <col min="13576" max="13576" width="11.6640625" style="41" customWidth="1"/>
    <col min="13577" max="13577" width="10.6640625" style="41" customWidth="1"/>
    <col min="13578" max="13578" width="17.5546875" style="41" customWidth="1"/>
    <col min="13579" max="13579" width="20.44140625" style="41" customWidth="1"/>
    <col min="13580" max="13580" width="17.88671875" style="41" customWidth="1"/>
    <col min="13581" max="13581" width="13.88671875" style="41" customWidth="1"/>
    <col min="13582" max="13582" width="11.88671875" style="41" customWidth="1"/>
    <col min="13583" max="13583" width="18.109375" style="41" customWidth="1"/>
    <col min="13584" max="13585" width="0" style="41" hidden="1" customWidth="1"/>
    <col min="13586" max="13587" width="12.5546875" style="41" customWidth="1"/>
    <col min="13588" max="13593" width="0" style="41" hidden="1" customWidth="1"/>
    <col min="13594" max="13599" width="12.5546875" style="41" customWidth="1"/>
    <col min="13600" max="13600" width="17.109375" style="41" customWidth="1"/>
    <col min="13601" max="13824" width="9.109375" style="41"/>
    <col min="13825" max="13825" width="6.88671875" style="41" customWidth="1"/>
    <col min="13826" max="13826" width="22.6640625" style="41" customWidth="1"/>
    <col min="13827" max="13827" width="12.6640625" style="41" customWidth="1"/>
    <col min="13828" max="13828" width="11.6640625" style="41" customWidth="1"/>
    <col min="13829" max="13829" width="9.44140625" style="41" customWidth="1"/>
    <col min="13830" max="13830" width="13.109375" style="41" customWidth="1"/>
    <col min="13831" max="13831" width="9.88671875" style="41" customWidth="1"/>
    <col min="13832" max="13832" width="11.6640625" style="41" customWidth="1"/>
    <col min="13833" max="13833" width="10.6640625" style="41" customWidth="1"/>
    <col min="13834" max="13834" width="17.5546875" style="41" customWidth="1"/>
    <col min="13835" max="13835" width="20.44140625" style="41" customWidth="1"/>
    <col min="13836" max="13836" width="17.88671875" style="41" customWidth="1"/>
    <col min="13837" max="13837" width="13.88671875" style="41" customWidth="1"/>
    <col min="13838" max="13838" width="11.88671875" style="41" customWidth="1"/>
    <col min="13839" max="13839" width="18.109375" style="41" customWidth="1"/>
    <col min="13840" max="13841" width="0" style="41" hidden="1" customWidth="1"/>
    <col min="13842" max="13843" width="12.5546875" style="41" customWidth="1"/>
    <col min="13844" max="13849" width="0" style="41" hidden="1" customWidth="1"/>
    <col min="13850" max="13855" width="12.5546875" style="41" customWidth="1"/>
    <col min="13856" max="13856" width="17.109375" style="41" customWidth="1"/>
    <col min="13857" max="14080" width="9.109375" style="41"/>
    <col min="14081" max="14081" width="6.88671875" style="41" customWidth="1"/>
    <col min="14082" max="14082" width="22.6640625" style="41" customWidth="1"/>
    <col min="14083" max="14083" width="12.6640625" style="41" customWidth="1"/>
    <col min="14084" max="14084" width="11.6640625" style="41" customWidth="1"/>
    <col min="14085" max="14085" width="9.44140625" style="41" customWidth="1"/>
    <col min="14086" max="14086" width="13.109375" style="41" customWidth="1"/>
    <col min="14087" max="14087" width="9.88671875" style="41" customWidth="1"/>
    <col min="14088" max="14088" width="11.6640625" style="41" customWidth="1"/>
    <col min="14089" max="14089" width="10.6640625" style="41" customWidth="1"/>
    <col min="14090" max="14090" width="17.5546875" style="41" customWidth="1"/>
    <col min="14091" max="14091" width="20.44140625" style="41" customWidth="1"/>
    <col min="14092" max="14092" width="17.88671875" style="41" customWidth="1"/>
    <col min="14093" max="14093" width="13.88671875" style="41" customWidth="1"/>
    <col min="14094" max="14094" width="11.88671875" style="41" customWidth="1"/>
    <col min="14095" max="14095" width="18.109375" style="41" customWidth="1"/>
    <col min="14096" max="14097" width="0" style="41" hidden="1" customWidth="1"/>
    <col min="14098" max="14099" width="12.5546875" style="41" customWidth="1"/>
    <col min="14100" max="14105" width="0" style="41" hidden="1" customWidth="1"/>
    <col min="14106" max="14111" width="12.5546875" style="41" customWidth="1"/>
    <col min="14112" max="14112" width="17.109375" style="41" customWidth="1"/>
    <col min="14113" max="14336" width="9.109375" style="41"/>
    <col min="14337" max="14337" width="6.88671875" style="41" customWidth="1"/>
    <col min="14338" max="14338" width="22.6640625" style="41" customWidth="1"/>
    <col min="14339" max="14339" width="12.6640625" style="41" customWidth="1"/>
    <col min="14340" max="14340" width="11.6640625" style="41" customWidth="1"/>
    <col min="14341" max="14341" width="9.44140625" style="41" customWidth="1"/>
    <col min="14342" max="14342" width="13.109375" style="41" customWidth="1"/>
    <col min="14343" max="14343" width="9.88671875" style="41" customWidth="1"/>
    <col min="14344" max="14344" width="11.6640625" style="41" customWidth="1"/>
    <col min="14345" max="14345" width="10.6640625" style="41" customWidth="1"/>
    <col min="14346" max="14346" width="17.5546875" style="41" customWidth="1"/>
    <col min="14347" max="14347" width="20.44140625" style="41" customWidth="1"/>
    <col min="14348" max="14348" width="17.88671875" style="41" customWidth="1"/>
    <col min="14349" max="14349" width="13.88671875" style="41" customWidth="1"/>
    <col min="14350" max="14350" width="11.88671875" style="41" customWidth="1"/>
    <col min="14351" max="14351" width="18.109375" style="41" customWidth="1"/>
    <col min="14352" max="14353" width="0" style="41" hidden="1" customWidth="1"/>
    <col min="14354" max="14355" width="12.5546875" style="41" customWidth="1"/>
    <col min="14356" max="14361" width="0" style="41" hidden="1" customWidth="1"/>
    <col min="14362" max="14367" width="12.5546875" style="41" customWidth="1"/>
    <col min="14368" max="14368" width="17.109375" style="41" customWidth="1"/>
    <col min="14369" max="14592" width="9.109375" style="41"/>
    <col min="14593" max="14593" width="6.88671875" style="41" customWidth="1"/>
    <col min="14594" max="14594" width="22.6640625" style="41" customWidth="1"/>
    <col min="14595" max="14595" width="12.6640625" style="41" customWidth="1"/>
    <col min="14596" max="14596" width="11.6640625" style="41" customWidth="1"/>
    <col min="14597" max="14597" width="9.44140625" style="41" customWidth="1"/>
    <col min="14598" max="14598" width="13.109375" style="41" customWidth="1"/>
    <col min="14599" max="14599" width="9.88671875" style="41" customWidth="1"/>
    <col min="14600" max="14600" width="11.6640625" style="41" customWidth="1"/>
    <col min="14601" max="14601" width="10.6640625" style="41" customWidth="1"/>
    <col min="14602" max="14602" width="17.5546875" style="41" customWidth="1"/>
    <col min="14603" max="14603" width="20.44140625" style="41" customWidth="1"/>
    <col min="14604" max="14604" width="17.88671875" style="41" customWidth="1"/>
    <col min="14605" max="14605" width="13.88671875" style="41" customWidth="1"/>
    <col min="14606" max="14606" width="11.88671875" style="41" customWidth="1"/>
    <col min="14607" max="14607" width="18.109375" style="41" customWidth="1"/>
    <col min="14608" max="14609" width="0" style="41" hidden="1" customWidth="1"/>
    <col min="14610" max="14611" width="12.5546875" style="41" customWidth="1"/>
    <col min="14612" max="14617" width="0" style="41" hidden="1" customWidth="1"/>
    <col min="14618" max="14623" width="12.5546875" style="41" customWidth="1"/>
    <col min="14624" max="14624" width="17.109375" style="41" customWidth="1"/>
    <col min="14625" max="14848" width="9.109375" style="41"/>
    <col min="14849" max="14849" width="6.88671875" style="41" customWidth="1"/>
    <col min="14850" max="14850" width="22.6640625" style="41" customWidth="1"/>
    <col min="14851" max="14851" width="12.6640625" style="41" customWidth="1"/>
    <col min="14852" max="14852" width="11.6640625" style="41" customWidth="1"/>
    <col min="14853" max="14853" width="9.44140625" style="41" customWidth="1"/>
    <col min="14854" max="14854" width="13.109375" style="41" customWidth="1"/>
    <col min="14855" max="14855" width="9.88671875" style="41" customWidth="1"/>
    <col min="14856" max="14856" width="11.6640625" style="41" customWidth="1"/>
    <col min="14857" max="14857" width="10.6640625" style="41" customWidth="1"/>
    <col min="14858" max="14858" width="17.5546875" style="41" customWidth="1"/>
    <col min="14859" max="14859" width="20.44140625" style="41" customWidth="1"/>
    <col min="14860" max="14860" width="17.88671875" style="41" customWidth="1"/>
    <col min="14861" max="14861" width="13.88671875" style="41" customWidth="1"/>
    <col min="14862" max="14862" width="11.88671875" style="41" customWidth="1"/>
    <col min="14863" max="14863" width="18.109375" style="41" customWidth="1"/>
    <col min="14864" max="14865" width="0" style="41" hidden="1" customWidth="1"/>
    <col min="14866" max="14867" width="12.5546875" style="41" customWidth="1"/>
    <col min="14868" max="14873" width="0" style="41" hidden="1" customWidth="1"/>
    <col min="14874" max="14879" width="12.5546875" style="41" customWidth="1"/>
    <col min="14880" max="14880" width="17.109375" style="41" customWidth="1"/>
    <col min="14881" max="15104" width="9.109375" style="41"/>
    <col min="15105" max="15105" width="6.88671875" style="41" customWidth="1"/>
    <col min="15106" max="15106" width="22.6640625" style="41" customWidth="1"/>
    <col min="15107" max="15107" width="12.6640625" style="41" customWidth="1"/>
    <col min="15108" max="15108" width="11.6640625" style="41" customWidth="1"/>
    <col min="15109" max="15109" width="9.44140625" style="41" customWidth="1"/>
    <col min="15110" max="15110" width="13.109375" style="41" customWidth="1"/>
    <col min="15111" max="15111" width="9.88671875" style="41" customWidth="1"/>
    <col min="15112" max="15112" width="11.6640625" style="41" customWidth="1"/>
    <col min="15113" max="15113" width="10.6640625" style="41" customWidth="1"/>
    <col min="15114" max="15114" width="17.5546875" style="41" customWidth="1"/>
    <col min="15115" max="15115" width="20.44140625" style="41" customWidth="1"/>
    <col min="15116" max="15116" width="17.88671875" style="41" customWidth="1"/>
    <col min="15117" max="15117" width="13.88671875" style="41" customWidth="1"/>
    <col min="15118" max="15118" width="11.88671875" style="41" customWidth="1"/>
    <col min="15119" max="15119" width="18.109375" style="41" customWidth="1"/>
    <col min="15120" max="15121" width="0" style="41" hidden="1" customWidth="1"/>
    <col min="15122" max="15123" width="12.5546875" style="41" customWidth="1"/>
    <col min="15124" max="15129" width="0" style="41" hidden="1" customWidth="1"/>
    <col min="15130" max="15135" width="12.5546875" style="41" customWidth="1"/>
    <col min="15136" max="15136" width="17.109375" style="41" customWidth="1"/>
    <col min="15137" max="15360" width="9.109375" style="41"/>
    <col min="15361" max="15361" width="6.88671875" style="41" customWidth="1"/>
    <col min="15362" max="15362" width="22.6640625" style="41" customWidth="1"/>
    <col min="15363" max="15363" width="12.6640625" style="41" customWidth="1"/>
    <col min="15364" max="15364" width="11.6640625" style="41" customWidth="1"/>
    <col min="15365" max="15365" width="9.44140625" style="41" customWidth="1"/>
    <col min="15366" max="15366" width="13.109375" style="41" customWidth="1"/>
    <col min="15367" max="15367" width="9.88671875" style="41" customWidth="1"/>
    <col min="15368" max="15368" width="11.6640625" style="41" customWidth="1"/>
    <col min="15369" max="15369" width="10.6640625" style="41" customWidth="1"/>
    <col min="15370" max="15370" width="17.5546875" style="41" customWidth="1"/>
    <col min="15371" max="15371" width="20.44140625" style="41" customWidth="1"/>
    <col min="15372" max="15372" width="17.88671875" style="41" customWidth="1"/>
    <col min="15373" max="15373" width="13.88671875" style="41" customWidth="1"/>
    <col min="15374" max="15374" width="11.88671875" style="41" customWidth="1"/>
    <col min="15375" max="15375" width="18.109375" style="41" customWidth="1"/>
    <col min="15376" max="15377" width="0" style="41" hidden="1" customWidth="1"/>
    <col min="15378" max="15379" width="12.5546875" style="41" customWidth="1"/>
    <col min="15380" max="15385" width="0" style="41" hidden="1" customWidth="1"/>
    <col min="15386" max="15391" width="12.5546875" style="41" customWidth="1"/>
    <col min="15392" max="15392" width="17.109375" style="41" customWidth="1"/>
    <col min="15393" max="15616" width="9.109375" style="41"/>
    <col min="15617" max="15617" width="6.88671875" style="41" customWidth="1"/>
    <col min="15618" max="15618" width="22.6640625" style="41" customWidth="1"/>
    <col min="15619" max="15619" width="12.6640625" style="41" customWidth="1"/>
    <col min="15620" max="15620" width="11.6640625" style="41" customWidth="1"/>
    <col min="15621" max="15621" width="9.44140625" style="41" customWidth="1"/>
    <col min="15622" max="15622" width="13.109375" style="41" customWidth="1"/>
    <col min="15623" max="15623" width="9.88671875" style="41" customWidth="1"/>
    <col min="15624" max="15624" width="11.6640625" style="41" customWidth="1"/>
    <col min="15625" max="15625" width="10.6640625" style="41" customWidth="1"/>
    <col min="15626" max="15626" width="17.5546875" style="41" customWidth="1"/>
    <col min="15627" max="15627" width="20.44140625" style="41" customWidth="1"/>
    <col min="15628" max="15628" width="17.88671875" style="41" customWidth="1"/>
    <col min="15629" max="15629" width="13.88671875" style="41" customWidth="1"/>
    <col min="15630" max="15630" width="11.88671875" style="41" customWidth="1"/>
    <col min="15631" max="15631" width="18.109375" style="41" customWidth="1"/>
    <col min="15632" max="15633" width="0" style="41" hidden="1" customWidth="1"/>
    <col min="15634" max="15635" width="12.5546875" style="41" customWidth="1"/>
    <col min="15636" max="15641" width="0" style="41" hidden="1" customWidth="1"/>
    <col min="15642" max="15647" width="12.5546875" style="41" customWidth="1"/>
    <col min="15648" max="15648" width="17.109375" style="41" customWidth="1"/>
    <col min="15649" max="15872" width="9.109375" style="41"/>
    <col min="15873" max="15873" width="6.88671875" style="41" customWidth="1"/>
    <col min="15874" max="15874" width="22.6640625" style="41" customWidth="1"/>
    <col min="15875" max="15875" width="12.6640625" style="41" customWidth="1"/>
    <col min="15876" max="15876" width="11.6640625" style="41" customWidth="1"/>
    <col min="15877" max="15877" width="9.44140625" style="41" customWidth="1"/>
    <col min="15878" max="15878" width="13.109375" style="41" customWidth="1"/>
    <col min="15879" max="15879" width="9.88671875" style="41" customWidth="1"/>
    <col min="15880" max="15880" width="11.6640625" style="41" customWidth="1"/>
    <col min="15881" max="15881" width="10.6640625" style="41" customWidth="1"/>
    <col min="15882" max="15882" width="17.5546875" style="41" customWidth="1"/>
    <col min="15883" max="15883" width="20.44140625" style="41" customWidth="1"/>
    <col min="15884" max="15884" width="17.88671875" style="41" customWidth="1"/>
    <col min="15885" max="15885" width="13.88671875" style="41" customWidth="1"/>
    <col min="15886" max="15886" width="11.88671875" style="41" customWidth="1"/>
    <col min="15887" max="15887" width="18.109375" style="41" customWidth="1"/>
    <col min="15888" max="15889" width="0" style="41" hidden="1" customWidth="1"/>
    <col min="15890" max="15891" width="12.5546875" style="41" customWidth="1"/>
    <col min="15892" max="15897" width="0" style="41" hidden="1" customWidth="1"/>
    <col min="15898" max="15903" width="12.5546875" style="41" customWidth="1"/>
    <col min="15904" max="15904" width="17.109375" style="41" customWidth="1"/>
    <col min="15905" max="16128" width="9.109375" style="41"/>
    <col min="16129" max="16129" width="6.88671875" style="41" customWidth="1"/>
    <col min="16130" max="16130" width="22.6640625" style="41" customWidth="1"/>
    <col min="16131" max="16131" width="12.6640625" style="41" customWidth="1"/>
    <col min="16132" max="16132" width="11.6640625" style="41" customWidth="1"/>
    <col min="16133" max="16133" width="9.44140625" style="41" customWidth="1"/>
    <col min="16134" max="16134" width="13.109375" style="41" customWidth="1"/>
    <col min="16135" max="16135" width="9.88671875" style="41" customWidth="1"/>
    <col min="16136" max="16136" width="11.6640625" style="41" customWidth="1"/>
    <col min="16137" max="16137" width="10.6640625" style="41" customWidth="1"/>
    <col min="16138" max="16138" width="17.5546875" style="41" customWidth="1"/>
    <col min="16139" max="16139" width="20.44140625" style="41" customWidth="1"/>
    <col min="16140" max="16140" width="17.88671875" style="41" customWidth="1"/>
    <col min="16141" max="16141" width="13.88671875" style="41" customWidth="1"/>
    <col min="16142" max="16142" width="11.88671875" style="41" customWidth="1"/>
    <col min="16143" max="16143" width="18.109375" style="41" customWidth="1"/>
    <col min="16144" max="16145" width="0" style="41" hidden="1" customWidth="1"/>
    <col min="16146" max="16147" width="12.5546875" style="41" customWidth="1"/>
    <col min="16148" max="16153" width="0" style="41" hidden="1" customWidth="1"/>
    <col min="16154" max="16159" width="12.5546875" style="41" customWidth="1"/>
    <col min="16160" max="16160" width="17.109375" style="41" customWidth="1"/>
    <col min="16161" max="16384" width="9.109375" style="41"/>
  </cols>
  <sheetData>
    <row r="1" spans="1:33" s="1" customFormat="1" ht="45.6" customHeight="1">
      <c r="A1" s="148" t="s">
        <v>152</v>
      </c>
      <c r="B1" s="148"/>
      <c r="C1" s="148"/>
      <c r="D1" s="148"/>
      <c r="E1" s="148"/>
      <c r="F1" s="148"/>
      <c r="G1" s="148"/>
      <c r="H1" s="148"/>
      <c r="I1" s="148"/>
      <c r="J1" s="141"/>
      <c r="K1" s="141"/>
      <c r="L1" s="141"/>
      <c r="M1" s="141"/>
      <c r="N1" s="39"/>
      <c r="O1" s="39"/>
      <c r="P1" s="39"/>
      <c r="Q1" s="39"/>
      <c r="R1" s="39"/>
      <c r="S1" s="39"/>
      <c r="T1" s="39"/>
      <c r="U1" s="55"/>
      <c r="V1" s="55"/>
      <c r="W1" s="55"/>
      <c r="X1" s="55"/>
      <c r="Y1" s="55"/>
      <c r="Z1" s="146"/>
      <c r="AA1" s="146"/>
      <c r="AB1" s="146"/>
      <c r="AC1" s="146"/>
      <c r="AD1" s="146"/>
      <c r="AE1" s="146"/>
      <c r="AF1" s="146"/>
      <c r="AG1" s="39"/>
    </row>
    <row r="2" spans="1:33" s="1" customFormat="1" ht="111.75" customHeight="1">
      <c r="A2" s="64" t="s">
        <v>2</v>
      </c>
      <c r="B2" s="65" t="s">
        <v>80</v>
      </c>
      <c r="C2" s="65" t="s">
        <v>81</v>
      </c>
      <c r="D2" s="65" t="s">
        <v>82</v>
      </c>
      <c r="E2" s="65" t="s">
        <v>83</v>
      </c>
      <c r="F2" s="65" t="s">
        <v>84</v>
      </c>
      <c r="G2" s="65" t="s">
        <v>85</v>
      </c>
      <c r="H2" s="65" t="s">
        <v>86</v>
      </c>
      <c r="I2" s="65" t="s">
        <v>87</v>
      </c>
      <c r="J2" s="141"/>
      <c r="K2" s="141"/>
      <c r="L2" s="141"/>
      <c r="M2" s="141"/>
      <c r="N2" s="39"/>
      <c r="O2" s="67"/>
      <c r="P2" s="67"/>
      <c r="Q2" s="67"/>
      <c r="R2" s="67"/>
      <c r="S2" s="67"/>
      <c r="T2" s="67"/>
      <c r="U2" s="2"/>
      <c r="V2" s="2"/>
      <c r="W2" s="2"/>
      <c r="X2" s="2"/>
      <c r="Y2" s="2"/>
      <c r="Z2" s="146"/>
      <c r="AA2" s="146"/>
      <c r="AB2" s="146"/>
      <c r="AC2" s="146"/>
      <c r="AD2" s="146"/>
      <c r="AE2" s="146"/>
      <c r="AF2" s="146"/>
      <c r="AG2" s="39"/>
    </row>
    <row r="3" spans="1:33">
      <c r="A3" s="61">
        <v>1</v>
      </c>
      <c r="B3" s="43">
        <v>2</v>
      </c>
      <c r="C3" s="43">
        <v>3</v>
      </c>
      <c r="D3" s="44">
        <v>4</v>
      </c>
      <c r="E3" s="43">
        <v>5</v>
      </c>
      <c r="F3" s="43">
        <v>6</v>
      </c>
      <c r="G3" s="43">
        <v>7</v>
      </c>
      <c r="H3" s="43">
        <v>8</v>
      </c>
      <c r="I3" s="43">
        <v>9</v>
      </c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3">
      <c r="A4" s="61"/>
      <c r="B4" s="43"/>
      <c r="C4" s="43" t="s">
        <v>150</v>
      </c>
      <c r="D4" s="44" t="s">
        <v>150</v>
      </c>
      <c r="E4" s="43"/>
      <c r="F4" s="43"/>
      <c r="G4" s="43" t="s">
        <v>88</v>
      </c>
      <c r="H4" s="43" t="s">
        <v>89</v>
      </c>
      <c r="I4" s="43" t="s">
        <v>90</v>
      </c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3">
      <c r="A5" s="61" t="s">
        <v>91</v>
      </c>
      <c r="B5" s="42">
        <f>21/4.34</f>
        <v>4.838709677419355</v>
      </c>
      <c r="C5" s="43">
        <v>37</v>
      </c>
      <c r="D5" s="44">
        <v>275</v>
      </c>
      <c r="E5" s="45">
        <f t="shared" ref="E5:E6" si="0">B5*D5</f>
        <v>1330.6451612903227</v>
      </c>
      <c r="F5" s="46">
        <f>ROUND(1-(55-C5)/(55-7.02),1)</f>
        <v>0.6</v>
      </c>
      <c r="G5" s="47">
        <f>ROUND(B5*D5*4.34/1000,1)</f>
        <v>5.8</v>
      </c>
      <c r="H5" s="46">
        <f>ROUND(F5*G5,1)</f>
        <v>3.5</v>
      </c>
      <c r="I5" s="46">
        <f t="shared" ref="I5:I9" si="1">G5-H5</f>
        <v>2.2999999999999998</v>
      </c>
      <c r="J5" s="68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3">
      <c r="A6" s="61" t="s">
        <v>4</v>
      </c>
      <c r="B6" s="42">
        <f>64/4.34</f>
        <v>14.746543778801843</v>
      </c>
      <c r="C6" s="43">
        <v>40</v>
      </c>
      <c r="D6" s="44">
        <v>8</v>
      </c>
      <c r="E6" s="45">
        <f t="shared" si="0"/>
        <v>117.97235023041475</v>
      </c>
      <c r="F6" s="46">
        <f t="shared" ref="F6:F9" si="2">ROUND(1-(55-C6)/(55-7.02),1)</f>
        <v>0.7</v>
      </c>
      <c r="G6" s="47">
        <f t="shared" ref="G6:G9" si="3">ROUND(B6*D6*4.34/1000,1)</f>
        <v>0.5</v>
      </c>
      <c r="H6" s="46">
        <f t="shared" ref="H6" si="4">ROUND(F6*G6,1)</f>
        <v>0.4</v>
      </c>
      <c r="I6" s="46">
        <f t="shared" si="1"/>
        <v>9.9999999999999978E-2</v>
      </c>
      <c r="J6" s="68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3">
      <c r="A7" s="61" t="s">
        <v>3</v>
      </c>
      <c r="B7" s="42">
        <f>55/4.34</f>
        <v>12.672811059907835</v>
      </c>
      <c r="C7" s="43">
        <v>25</v>
      </c>
      <c r="D7" s="44">
        <v>20</v>
      </c>
      <c r="E7" s="45">
        <f>B7*D7</f>
        <v>253.4562211981567</v>
      </c>
      <c r="F7" s="46">
        <f t="shared" si="2"/>
        <v>0.4</v>
      </c>
      <c r="G7" s="47">
        <f t="shared" si="3"/>
        <v>1.1000000000000001</v>
      </c>
      <c r="H7" s="46">
        <f>ROUND(F7*G7,1)</f>
        <v>0.4</v>
      </c>
      <c r="I7" s="46">
        <f t="shared" si="1"/>
        <v>0.70000000000000007</v>
      </c>
      <c r="J7" s="68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3">
      <c r="A8" s="61" t="s">
        <v>92</v>
      </c>
      <c r="B8" s="42">
        <f>8/4.34</f>
        <v>1.8433179723502304</v>
      </c>
      <c r="C8" s="43">
        <v>25</v>
      </c>
      <c r="D8" s="44">
        <v>8</v>
      </c>
      <c r="E8" s="45">
        <f t="shared" ref="E8:E9" si="5">B8*D8</f>
        <v>14.746543778801843</v>
      </c>
      <c r="F8" s="46">
        <f t="shared" si="2"/>
        <v>0.4</v>
      </c>
      <c r="G8" s="47">
        <f t="shared" si="3"/>
        <v>0.1</v>
      </c>
      <c r="H8" s="47">
        <f>ROUND(F8*G8,1)</f>
        <v>0</v>
      </c>
      <c r="I8" s="46">
        <f t="shared" si="1"/>
        <v>0.1</v>
      </c>
      <c r="J8" s="68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3">
      <c r="A9" s="61" t="s">
        <v>93</v>
      </c>
      <c r="B9" s="42">
        <f>60/4.34</f>
        <v>13.824884792626728</v>
      </c>
      <c r="C9" s="43">
        <v>7.8</v>
      </c>
      <c r="D9" s="44">
        <v>6</v>
      </c>
      <c r="E9" s="45">
        <f t="shared" si="5"/>
        <v>82.94930875576037</v>
      </c>
      <c r="F9" s="46">
        <f t="shared" si="2"/>
        <v>0</v>
      </c>
      <c r="G9" s="47">
        <f t="shared" si="3"/>
        <v>0.4</v>
      </c>
      <c r="H9" s="46">
        <f>ROUND(F9*G9,1)</f>
        <v>0</v>
      </c>
      <c r="I9" s="46">
        <f t="shared" si="1"/>
        <v>0.4</v>
      </c>
      <c r="J9" s="68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3">
      <c r="A10" s="58" t="s">
        <v>94</v>
      </c>
      <c r="B10" s="59"/>
      <c r="C10" s="59"/>
      <c r="D10" s="60"/>
      <c r="E10" s="62">
        <f>SUM(E7:E9)</f>
        <v>351.15207373271892</v>
      </c>
      <c r="F10" s="63">
        <f>SUM(F7:F9)</f>
        <v>0.8</v>
      </c>
      <c r="G10" s="70">
        <f>SUM(G5:G9)</f>
        <v>7.9</v>
      </c>
      <c r="H10" s="70">
        <f>SUM(H5:H9)</f>
        <v>4.3</v>
      </c>
      <c r="I10" s="71">
        <f t="shared" ref="I10" si="6">SUM(I5:I9)</f>
        <v>3.6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3">
      <c r="A11" s="48"/>
      <c r="B11" s="49"/>
      <c r="C11" s="49"/>
      <c r="D11" s="49"/>
      <c r="E11" s="50"/>
      <c r="F11" s="51"/>
      <c r="G11" s="50"/>
      <c r="H11" s="50"/>
      <c r="I11" s="50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3" ht="19.8" customHeight="1">
      <c r="A12" s="149" t="s">
        <v>153</v>
      </c>
      <c r="B12" s="149"/>
      <c r="C12" s="149"/>
      <c r="D12" s="149"/>
      <c r="E12" s="50"/>
      <c r="F12" s="51"/>
      <c r="G12" s="50"/>
      <c r="H12" s="50"/>
      <c r="I12" s="50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3" ht="39.6" customHeight="1">
      <c r="A13" s="72" t="s">
        <v>22</v>
      </c>
      <c r="B13" s="73" t="s">
        <v>95</v>
      </c>
      <c r="C13" s="142" t="s">
        <v>96</v>
      </c>
      <c r="D13" s="142"/>
      <c r="E13" s="144" t="s">
        <v>155</v>
      </c>
      <c r="F13" s="144"/>
      <c r="G13" s="144"/>
      <c r="H13" s="50"/>
      <c r="I13" s="50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3">
      <c r="A14" s="78" t="s">
        <v>97</v>
      </c>
      <c r="B14" s="79">
        <f>D44</f>
        <v>628</v>
      </c>
      <c r="C14" s="143">
        <f>P44+R44+T44</f>
        <v>2148.1</v>
      </c>
      <c r="D14" s="143"/>
      <c r="E14" s="145">
        <f>0.09*B14/C14</f>
        <v>2.6311624226060239E-2</v>
      </c>
      <c r="F14" s="145"/>
      <c r="G14" s="145"/>
      <c r="H14" s="50"/>
      <c r="I14" s="50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33">
      <c r="A15" s="3"/>
      <c r="B15" s="3"/>
      <c r="C15" s="3"/>
      <c r="D15" s="3"/>
      <c r="E15" s="3"/>
      <c r="F15" s="3"/>
      <c r="G15" s="3"/>
      <c r="H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</row>
    <row r="16" spans="1:33" ht="19.8" customHeight="1">
      <c r="A16" s="140" t="s">
        <v>154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</row>
    <row r="17" spans="1:32" ht="28.2" customHeight="1">
      <c r="A17" s="142" t="s">
        <v>7</v>
      </c>
      <c r="B17" s="142" t="s">
        <v>98</v>
      </c>
      <c r="C17" s="142" t="s">
        <v>99</v>
      </c>
      <c r="D17" s="142" t="s">
        <v>100</v>
      </c>
      <c r="E17" s="142" t="s">
        <v>101</v>
      </c>
      <c r="F17" s="142"/>
      <c r="G17" s="142" t="s">
        <v>102</v>
      </c>
      <c r="H17" s="142"/>
      <c r="I17" s="142" t="s">
        <v>103</v>
      </c>
      <c r="J17" s="142" t="s">
        <v>104</v>
      </c>
      <c r="K17" s="147" t="s">
        <v>119</v>
      </c>
      <c r="L17" s="147"/>
      <c r="M17" s="147"/>
      <c r="N17" s="147"/>
      <c r="O17" s="147"/>
      <c r="P17" s="147"/>
      <c r="Q17" s="147"/>
      <c r="R17" s="147"/>
      <c r="S17" s="147"/>
      <c r="T17" s="147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</row>
    <row r="18" spans="1:32" ht="57" customHeight="1">
      <c r="A18" s="142"/>
      <c r="B18" s="142"/>
      <c r="C18" s="142"/>
      <c r="D18" s="142"/>
      <c r="E18" s="142"/>
      <c r="F18" s="142"/>
      <c r="G18" s="142"/>
      <c r="H18" s="142"/>
      <c r="I18" s="142"/>
      <c r="J18" s="142"/>
      <c r="K18" s="56" t="s">
        <v>120</v>
      </c>
      <c r="L18" s="56" t="s">
        <v>121</v>
      </c>
      <c r="M18" s="56" t="s">
        <v>122</v>
      </c>
      <c r="N18" s="56" t="s">
        <v>123</v>
      </c>
      <c r="O18" s="56" t="s">
        <v>124</v>
      </c>
      <c r="P18" s="56" t="s">
        <v>125</v>
      </c>
      <c r="Q18" s="56" t="s">
        <v>126</v>
      </c>
      <c r="R18" s="56" t="s">
        <v>127</v>
      </c>
      <c r="S18" s="56" t="s">
        <v>128</v>
      </c>
      <c r="T18" s="56" t="s">
        <v>129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</row>
    <row r="19" spans="1:32" ht="18" customHeight="1">
      <c r="A19" s="74">
        <v>1</v>
      </c>
      <c r="B19" s="74">
        <v>2</v>
      </c>
      <c r="C19" s="74">
        <v>3</v>
      </c>
      <c r="D19" s="74">
        <v>4</v>
      </c>
      <c r="E19" s="150">
        <v>5</v>
      </c>
      <c r="F19" s="150"/>
      <c r="G19" s="139">
        <v>6</v>
      </c>
      <c r="H19" s="139"/>
      <c r="I19" s="74">
        <v>7</v>
      </c>
      <c r="J19" s="74">
        <v>8</v>
      </c>
      <c r="K19" s="74">
        <v>9</v>
      </c>
      <c r="L19" s="74">
        <v>10</v>
      </c>
      <c r="M19" s="74">
        <v>11</v>
      </c>
      <c r="N19" s="74">
        <v>12</v>
      </c>
      <c r="O19" s="74">
        <v>13</v>
      </c>
      <c r="P19" s="74">
        <v>14</v>
      </c>
      <c r="Q19" s="74">
        <v>15</v>
      </c>
      <c r="R19" s="74">
        <v>16</v>
      </c>
      <c r="S19" s="74">
        <v>17</v>
      </c>
      <c r="T19" s="74">
        <v>18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</row>
    <row r="20" spans="1:32" ht="15.75" customHeight="1">
      <c r="A20" s="40">
        <v>1</v>
      </c>
      <c r="B20" s="40" t="s">
        <v>130</v>
      </c>
      <c r="C20" s="40">
        <v>2</v>
      </c>
      <c r="D20" s="40">
        <v>20</v>
      </c>
      <c r="E20" s="137" t="s">
        <v>109</v>
      </c>
      <c r="F20" s="137"/>
      <c r="G20" s="138" t="s">
        <v>151</v>
      </c>
      <c r="H20" s="138"/>
      <c r="I20" s="40"/>
      <c r="J20" s="40"/>
      <c r="K20" s="75"/>
      <c r="L20" s="75"/>
      <c r="M20" s="75"/>
      <c r="N20" s="75"/>
      <c r="O20" s="75"/>
      <c r="P20" s="76">
        <v>52.8</v>
      </c>
      <c r="Q20" s="75"/>
      <c r="R20" s="75">
        <v>7.8</v>
      </c>
      <c r="S20" s="75"/>
      <c r="T20" s="75">
        <v>11.4</v>
      </c>
      <c r="U20" s="77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</row>
    <row r="21" spans="1:32" ht="15.75" customHeight="1">
      <c r="A21" s="40">
        <v>2</v>
      </c>
      <c r="B21" s="40" t="s">
        <v>131</v>
      </c>
      <c r="C21" s="40">
        <v>2</v>
      </c>
      <c r="D21" s="40">
        <v>17</v>
      </c>
      <c r="E21" s="137" t="s">
        <v>109</v>
      </c>
      <c r="F21" s="137"/>
      <c r="G21" s="138"/>
      <c r="H21" s="138"/>
      <c r="I21" s="40"/>
      <c r="J21" s="40"/>
      <c r="K21" s="75"/>
      <c r="L21" s="75"/>
      <c r="M21" s="75"/>
      <c r="N21" s="75"/>
      <c r="O21" s="75"/>
      <c r="P21" s="76">
        <v>35.799999999999997</v>
      </c>
      <c r="Q21" s="75"/>
      <c r="R21" s="75">
        <v>5.4</v>
      </c>
      <c r="S21" s="75"/>
      <c r="T21" s="75">
        <v>7</v>
      </c>
      <c r="U21" s="77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</row>
    <row r="22" spans="1:32" ht="15.75" customHeight="1">
      <c r="A22" s="40">
        <v>3</v>
      </c>
      <c r="B22" s="40" t="s">
        <v>132</v>
      </c>
      <c r="C22" s="40">
        <v>2</v>
      </c>
      <c r="D22" s="40">
        <v>25</v>
      </c>
      <c r="E22" s="137" t="s">
        <v>109</v>
      </c>
      <c r="F22" s="137"/>
      <c r="G22" s="138"/>
      <c r="H22" s="138"/>
      <c r="I22" s="40"/>
      <c r="J22" s="40"/>
      <c r="K22" s="75"/>
      <c r="L22" s="75"/>
      <c r="M22" s="75"/>
      <c r="N22" s="75"/>
      <c r="O22" s="75"/>
      <c r="P22" s="76">
        <v>36.6</v>
      </c>
      <c r="Q22" s="75"/>
      <c r="R22" s="75">
        <v>4.9000000000000004</v>
      </c>
      <c r="S22" s="75"/>
      <c r="T22" s="75">
        <v>8.6</v>
      </c>
      <c r="U22" s="77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</row>
    <row r="23" spans="1:32" ht="15.75" customHeight="1">
      <c r="A23" s="40">
        <v>4</v>
      </c>
      <c r="B23" s="40" t="s">
        <v>133</v>
      </c>
      <c r="C23" s="40">
        <v>2</v>
      </c>
      <c r="D23" s="40">
        <v>18</v>
      </c>
      <c r="E23" s="137" t="s">
        <v>109</v>
      </c>
      <c r="F23" s="137"/>
      <c r="G23" s="138"/>
      <c r="H23" s="138"/>
      <c r="I23" s="40"/>
      <c r="J23" s="40"/>
      <c r="K23" s="75"/>
      <c r="L23" s="75"/>
      <c r="M23" s="75"/>
      <c r="N23" s="75"/>
      <c r="O23" s="75"/>
      <c r="P23" s="76">
        <v>36.4</v>
      </c>
      <c r="Q23" s="75"/>
      <c r="R23" s="75">
        <v>5.2</v>
      </c>
      <c r="S23" s="75"/>
      <c r="T23" s="75">
        <v>7.6</v>
      </c>
      <c r="U23" s="77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</row>
    <row r="24" spans="1:32" ht="15.75" customHeight="1">
      <c r="A24" s="40">
        <v>5</v>
      </c>
      <c r="B24" s="40" t="s">
        <v>134</v>
      </c>
      <c r="C24" s="40">
        <v>2</v>
      </c>
      <c r="D24" s="40">
        <v>21</v>
      </c>
      <c r="E24" s="137" t="s">
        <v>109</v>
      </c>
      <c r="F24" s="137"/>
      <c r="G24" s="138"/>
      <c r="H24" s="138"/>
      <c r="I24" s="40"/>
      <c r="J24" s="40"/>
      <c r="K24" s="75"/>
      <c r="L24" s="75"/>
      <c r="M24" s="75"/>
      <c r="N24" s="75"/>
      <c r="O24" s="75"/>
      <c r="P24" s="76">
        <v>52.4</v>
      </c>
      <c r="Q24" s="75"/>
      <c r="R24" s="75">
        <v>7.9</v>
      </c>
      <c r="S24" s="75"/>
      <c r="T24" s="75">
        <v>10.199999999999999</v>
      </c>
      <c r="U24" s="77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</row>
    <row r="25" spans="1:32" ht="15.75" customHeight="1">
      <c r="A25" s="40">
        <v>6</v>
      </c>
      <c r="B25" s="40" t="s">
        <v>135</v>
      </c>
      <c r="C25" s="40">
        <v>2</v>
      </c>
      <c r="D25" s="40">
        <v>15</v>
      </c>
      <c r="E25" s="137" t="s">
        <v>109</v>
      </c>
      <c r="F25" s="137"/>
      <c r="G25" s="138"/>
      <c r="H25" s="138"/>
      <c r="I25" s="40"/>
      <c r="J25" s="40"/>
      <c r="K25" s="75"/>
      <c r="L25" s="75"/>
      <c r="M25" s="75"/>
      <c r="N25" s="75"/>
      <c r="O25" s="75"/>
      <c r="P25" s="76">
        <v>36.1</v>
      </c>
      <c r="Q25" s="75"/>
      <c r="R25" s="75">
        <v>5.4</v>
      </c>
      <c r="S25" s="75"/>
      <c r="T25" s="75">
        <v>7.6</v>
      </c>
      <c r="U25" s="77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</row>
    <row r="26" spans="1:32" ht="15.75" customHeight="1">
      <c r="A26" s="40">
        <v>7</v>
      </c>
      <c r="B26" s="40" t="s">
        <v>136</v>
      </c>
      <c r="C26" s="40">
        <v>2</v>
      </c>
      <c r="D26" s="40">
        <v>30</v>
      </c>
      <c r="E26" s="137" t="s">
        <v>109</v>
      </c>
      <c r="F26" s="137"/>
      <c r="G26" s="138"/>
      <c r="H26" s="138"/>
      <c r="I26" s="40"/>
      <c r="J26" s="40"/>
      <c r="K26" s="75"/>
      <c r="L26" s="75"/>
      <c r="M26" s="75"/>
      <c r="N26" s="75"/>
      <c r="O26" s="75"/>
      <c r="P26" s="76">
        <v>108</v>
      </c>
      <c r="Q26" s="75"/>
      <c r="R26" s="75">
        <v>16.899999999999999</v>
      </c>
      <c r="S26" s="75"/>
      <c r="T26" s="75">
        <v>19.8</v>
      </c>
      <c r="U26" s="77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</row>
    <row r="27" spans="1:32" ht="15.75" customHeight="1">
      <c r="A27" s="40">
        <v>9</v>
      </c>
      <c r="B27" s="40" t="s">
        <v>137</v>
      </c>
      <c r="C27" s="40">
        <v>2</v>
      </c>
      <c r="D27" s="40">
        <v>40</v>
      </c>
      <c r="E27" s="137" t="s">
        <v>109</v>
      </c>
      <c r="F27" s="137"/>
      <c r="G27" s="138"/>
      <c r="H27" s="138"/>
      <c r="I27" s="40"/>
      <c r="J27" s="40"/>
      <c r="K27" s="75"/>
      <c r="L27" s="75"/>
      <c r="M27" s="75"/>
      <c r="N27" s="75"/>
      <c r="O27" s="75"/>
      <c r="P27" s="76">
        <v>54.5</v>
      </c>
      <c r="Q27" s="75"/>
      <c r="R27" s="75">
        <v>8.3000000000000007</v>
      </c>
      <c r="S27" s="75"/>
      <c r="T27" s="75">
        <v>10.199999999999999</v>
      </c>
      <c r="U27" s="77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</row>
    <row r="28" spans="1:32" ht="15.75" customHeight="1">
      <c r="A28" s="40">
        <v>10</v>
      </c>
      <c r="B28" s="40" t="s">
        <v>138</v>
      </c>
      <c r="C28" s="40">
        <v>2</v>
      </c>
      <c r="D28" s="40">
        <v>23</v>
      </c>
      <c r="E28" s="137" t="s">
        <v>109</v>
      </c>
      <c r="F28" s="137"/>
      <c r="G28" s="138"/>
      <c r="H28" s="138"/>
      <c r="I28" s="40"/>
      <c r="J28" s="40"/>
      <c r="K28" s="75"/>
      <c r="L28" s="75">
        <v>396.6</v>
      </c>
      <c r="M28" s="75"/>
      <c r="N28" s="75"/>
      <c r="O28" s="75"/>
      <c r="P28" s="76">
        <v>95.6</v>
      </c>
      <c r="Q28" s="75"/>
      <c r="R28" s="75">
        <v>3.9</v>
      </c>
      <c r="S28" s="75"/>
      <c r="T28" s="75">
        <v>9</v>
      </c>
      <c r="U28" s="77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ht="15.75" customHeight="1">
      <c r="A29" s="40">
        <v>11</v>
      </c>
      <c r="B29" s="40" t="s">
        <v>139</v>
      </c>
      <c r="C29" s="40">
        <v>2</v>
      </c>
      <c r="D29" s="40">
        <v>24</v>
      </c>
      <c r="E29" s="137" t="s">
        <v>109</v>
      </c>
      <c r="F29" s="137"/>
      <c r="G29" s="138"/>
      <c r="H29" s="138"/>
      <c r="I29" s="40"/>
      <c r="J29" s="40"/>
      <c r="K29" s="75"/>
      <c r="L29" s="75"/>
      <c r="M29" s="75"/>
      <c r="N29" s="75"/>
      <c r="O29" s="75"/>
      <c r="P29" s="76">
        <v>35.6</v>
      </c>
      <c r="Q29" s="75"/>
      <c r="R29" s="75">
        <v>5.4</v>
      </c>
      <c r="S29" s="75"/>
      <c r="T29" s="75">
        <v>6.8</v>
      </c>
      <c r="U29" s="77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</row>
    <row r="30" spans="1:32" ht="15.75" customHeight="1">
      <c r="A30" s="40">
        <v>12</v>
      </c>
      <c r="B30" s="40" t="s">
        <v>140</v>
      </c>
      <c r="C30" s="40">
        <v>2</v>
      </c>
      <c r="D30" s="40">
        <v>24</v>
      </c>
      <c r="E30" s="137" t="s">
        <v>109</v>
      </c>
      <c r="F30" s="137"/>
      <c r="G30" s="138"/>
      <c r="H30" s="138"/>
      <c r="I30" s="40"/>
      <c r="J30" s="40"/>
      <c r="K30" s="75"/>
      <c r="L30" s="75"/>
      <c r="M30" s="75"/>
      <c r="N30" s="75"/>
      <c r="O30" s="75"/>
      <c r="P30" s="76">
        <v>36.299999999999997</v>
      </c>
      <c r="Q30" s="75"/>
      <c r="R30" s="75">
        <v>5.0999999999999996</v>
      </c>
      <c r="S30" s="75"/>
      <c r="T30" s="75">
        <v>7.6</v>
      </c>
      <c r="U30" s="77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</row>
    <row r="31" spans="1:32" ht="15.75" customHeight="1">
      <c r="A31" s="40">
        <v>13</v>
      </c>
      <c r="B31" s="40" t="s">
        <v>141</v>
      </c>
      <c r="C31" s="40">
        <v>2</v>
      </c>
      <c r="D31" s="40">
        <v>24</v>
      </c>
      <c r="E31" s="137" t="s">
        <v>109</v>
      </c>
      <c r="F31" s="137"/>
      <c r="G31" s="138"/>
      <c r="H31" s="138"/>
      <c r="I31" s="40"/>
      <c r="J31" s="40"/>
      <c r="K31" s="75"/>
      <c r="L31" s="75"/>
      <c r="M31" s="75"/>
      <c r="N31" s="75"/>
      <c r="O31" s="75"/>
      <c r="P31" s="76">
        <v>36.5</v>
      </c>
      <c r="Q31" s="75"/>
      <c r="R31" s="75">
        <v>5.4</v>
      </c>
      <c r="S31" s="75"/>
      <c r="T31" s="75">
        <v>7.8</v>
      </c>
      <c r="U31" s="77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</row>
    <row r="32" spans="1:32" ht="15.75" customHeight="1">
      <c r="A32" s="40">
        <v>14</v>
      </c>
      <c r="B32" s="57" t="s">
        <v>142</v>
      </c>
      <c r="C32" s="40">
        <v>2</v>
      </c>
      <c r="D32" s="40">
        <v>27</v>
      </c>
      <c r="E32" s="137" t="s">
        <v>109</v>
      </c>
      <c r="F32" s="137"/>
      <c r="G32" s="138"/>
      <c r="H32" s="138"/>
      <c r="I32" s="40"/>
      <c r="J32" s="40"/>
      <c r="K32" s="75"/>
      <c r="L32" s="75"/>
      <c r="M32" s="75"/>
      <c r="N32" s="75"/>
      <c r="O32" s="75"/>
      <c r="P32" s="76">
        <v>86</v>
      </c>
      <c r="Q32" s="75"/>
      <c r="R32" s="75">
        <v>3.6</v>
      </c>
      <c r="S32" s="75"/>
      <c r="T32" s="75">
        <v>9.3000000000000007</v>
      </c>
      <c r="U32" s="77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</row>
    <row r="33" spans="1:33" ht="15.75" customHeight="1">
      <c r="A33" s="40">
        <v>15</v>
      </c>
      <c r="B33" s="57" t="s">
        <v>143</v>
      </c>
      <c r="C33" s="40">
        <v>2</v>
      </c>
      <c r="D33" s="40">
        <v>31</v>
      </c>
      <c r="E33" s="137" t="s">
        <v>109</v>
      </c>
      <c r="F33" s="137"/>
      <c r="G33" s="138"/>
      <c r="H33" s="138"/>
      <c r="I33" s="40"/>
      <c r="J33" s="40"/>
      <c r="K33" s="75"/>
      <c r="L33" s="75"/>
      <c r="M33" s="75"/>
      <c r="N33" s="75"/>
      <c r="O33" s="75"/>
      <c r="P33" s="76">
        <v>79</v>
      </c>
      <c r="Q33" s="75"/>
      <c r="R33" s="75">
        <v>3.8</v>
      </c>
      <c r="S33" s="75"/>
      <c r="T33" s="75">
        <v>15.4</v>
      </c>
      <c r="U33" s="77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</row>
    <row r="34" spans="1:33" ht="15.75" customHeight="1">
      <c r="A34" s="40">
        <v>16</v>
      </c>
      <c r="B34" s="57" t="s">
        <v>144</v>
      </c>
      <c r="C34" s="40">
        <v>2</v>
      </c>
      <c r="D34" s="40">
        <v>25</v>
      </c>
      <c r="E34" s="137" t="s">
        <v>109</v>
      </c>
      <c r="F34" s="137"/>
      <c r="G34" s="138"/>
      <c r="H34" s="138"/>
      <c r="I34" s="40"/>
      <c r="J34" s="40"/>
      <c r="K34" s="75"/>
      <c r="L34" s="75">
        <v>391.5</v>
      </c>
      <c r="M34" s="75"/>
      <c r="N34" s="75"/>
      <c r="O34" s="75"/>
      <c r="P34" s="76">
        <v>92.7</v>
      </c>
      <c r="Q34" s="75"/>
      <c r="R34" s="75">
        <v>4.0999999999999996</v>
      </c>
      <c r="S34" s="75"/>
      <c r="T34" s="75">
        <v>9.6</v>
      </c>
      <c r="U34" s="77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33" ht="15.75" customHeight="1">
      <c r="A35" s="40">
        <v>17</v>
      </c>
      <c r="B35" s="57" t="s">
        <v>145</v>
      </c>
      <c r="C35" s="40">
        <v>2</v>
      </c>
      <c r="D35" s="40">
        <v>26</v>
      </c>
      <c r="E35" s="137" t="s">
        <v>109</v>
      </c>
      <c r="F35" s="137"/>
      <c r="G35" s="138"/>
      <c r="H35" s="138"/>
      <c r="I35" s="40"/>
      <c r="J35" s="40"/>
      <c r="K35" s="75"/>
      <c r="L35" s="75"/>
      <c r="M35" s="75"/>
      <c r="N35" s="75"/>
      <c r="O35" s="75"/>
      <c r="P35" s="76">
        <v>89.4</v>
      </c>
      <c r="Q35" s="75"/>
      <c r="R35" s="75">
        <v>3.9</v>
      </c>
      <c r="S35" s="75"/>
      <c r="T35" s="75">
        <v>8.6999999999999993</v>
      </c>
      <c r="U35" s="77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</row>
    <row r="36" spans="1:33" ht="15.75" customHeight="1">
      <c r="A36" s="40">
        <v>18</v>
      </c>
      <c r="B36" s="57" t="s">
        <v>146</v>
      </c>
      <c r="C36" s="40">
        <v>2</v>
      </c>
      <c r="D36" s="40">
        <v>22</v>
      </c>
      <c r="E36" s="137" t="s">
        <v>109</v>
      </c>
      <c r="F36" s="137"/>
      <c r="G36" s="138"/>
      <c r="H36" s="138"/>
      <c r="I36" s="40"/>
      <c r="J36" s="40"/>
      <c r="K36" s="40"/>
      <c r="L36" s="40"/>
      <c r="M36" s="40"/>
      <c r="N36" s="40"/>
      <c r="O36" s="40"/>
      <c r="P36" s="40">
        <v>87.2</v>
      </c>
      <c r="Q36" s="40"/>
      <c r="R36" s="40">
        <v>3.6</v>
      </c>
      <c r="S36" s="40"/>
      <c r="T36" s="40">
        <v>9.6</v>
      </c>
      <c r="U36" s="66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</row>
    <row r="37" spans="1:33" ht="15.75" customHeight="1">
      <c r="A37" s="40">
        <v>19</v>
      </c>
      <c r="B37" s="57" t="s">
        <v>147</v>
      </c>
      <c r="C37" s="40">
        <v>2</v>
      </c>
      <c r="D37" s="40">
        <v>29</v>
      </c>
      <c r="E37" s="137" t="s">
        <v>109</v>
      </c>
      <c r="F37" s="137"/>
      <c r="G37" s="138"/>
      <c r="H37" s="138"/>
      <c r="I37" s="40"/>
      <c r="J37" s="40"/>
      <c r="K37" s="40"/>
      <c r="L37" s="40"/>
      <c r="M37" s="40"/>
      <c r="N37" s="40"/>
      <c r="O37" s="40"/>
      <c r="P37" s="40">
        <v>88.2</v>
      </c>
      <c r="Q37" s="40"/>
      <c r="R37" s="40">
        <v>3.6</v>
      </c>
      <c r="S37" s="40"/>
      <c r="T37" s="40">
        <v>9.3000000000000007</v>
      </c>
      <c r="U37" s="66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</row>
    <row r="38" spans="1:33" ht="15.75" customHeight="1">
      <c r="A38" s="40">
        <v>20</v>
      </c>
      <c r="B38" s="57" t="s">
        <v>148</v>
      </c>
      <c r="C38" s="40">
        <v>2</v>
      </c>
      <c r="D38" s="40">
        <v>36</v>
      </c>
      <c r="E38" s="137" t="s">
        <v>109</v>
      </c>
      <c r="F38" s="137"/>
      <c r="G38" s="138"/>
      <c r="H38" s="138"/>
      <c r="I38" s="40"/>
      <c r="J38" s="40"/>
      <c r="K38" s="40"/>
      <c r="L38" s="40"/>
      <c r="M38" s="40"/>
      <c r="N38" s="40"/>
      <c r="O38" s="40"/>
      <c r="P38" s="40">
        <v>87.8</v>
      </c>
      <c r="Q38" s="40"/>
      <c r="R38" s="40">
        <v>3.6</v>
      </c>
      <c r="S38" s="40"/>
      <c r="T38" s="40">
        <v>8.4</v>
      </c>
      <c r="U38" s="66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</row>
    <row r="39" spans="1:33" ht="15.75" customHeight="1">
      <c r="A39" s="40"/>
      <c r="B39" s="57" t="s">
        <v>149</v>
      </c>
      <c r="C39" s="40">
        <v>2</v>
      </c>
      <c r="D39" s="40">
        <v>47</v>
      </c>
      <c r="E39" s="137" t="s">
        <v>109</v>
      </c>
      <c r="F39" s="137"/>
      <c r="G39" s="138"/>
      <c r="H39" s="138"/>
      <c r="I39" s="40"/>
      <c r="J39" s="40"/>
      <c r="K39" s="40"/>
      <c r="L39" s="40"/>
      <c r="M39" s="40"/>
      <c r="N39" s="40"/>
      <c r="O39" s="40"/>
      <c r="P39" s="40">
        <v>197.6</v>
      </c>
      <c r="Q39" s="40"/>
      <c r="R39" s="40">
        <v>59.6</v>
      </c>
      <c r="S39" s="40"/>
      <c r="T39" s="40"/>
      <c r="U39" s="66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</row>
    <row r="40" spans="1:33" ht="15.75" customHeight="1">
      <c r="A40" s="40">
        <v>21</v>
      </c>
      <c r="B40" s="57" t="s">
        <v>105</v>
      </c>
      <c r="C40" s="40">
        <v>2</v>
      </c>
      <c r="D40" s="40">
        <v>28</v>
      </c>
      <c r="E40" s="137" t="s">
        <v>109</v>
      </c>
      <c r="F40" s="137"/>
      <c r="G40" s="138"/>
      <c r="H40" s="138"/>
      <c r="I40" s="40"/>
      <c r="J40" s="40"/>
      <c r="K40" s="40"/>
      <c r="L40" s="40"/>
      <c r="M40" s="40"/>
      <c r="N40" s="40"/>
      <c r="O40" s="40"/>
      <c r="P40" s="40">
        <v>52.5</v>
      </c>
      <c r="Q40" s="40"/>
      <c r="R40" s="40">
        <v>7.6</v>
      </c>
      <c r="S40" s="40"/>
      <c r="T40" s="40">
        <v>13.8</v>
      </c>
      <c r="U40" s="66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</row>
    <row r="41" spans="1:33" ht="15.75" customHeight="1">
      <c r="A41" s="40">
        <v>22</v>
      </c>
      <c r="B41" s="57" t="s">
        <v>106</v>
      </c>
      <c r="C41" s="40">
        <v>2</v>
      </c>
      <c r="D41" s="40">
        <v>26</v>
      </c>
      <c r="E41" s="137" t="s">
        <v>109</v>
      </c>
      <c r="F41" s="137"/>
      <c r="G41" s="138"/>
      <c r="H41" s="138"/>
      <c r="I41" s="40"/>
      <c r="J41" s="40"/>
      <c r="K41" s="40"/>
      <c r="L41" s="40"/>
      <c r="M41" s="40"/>
      <c r="N41" s="40"/>
      <c r="O41" s="40"/>
      <c r="P41" s="40">
        <v>88.5</v>
      </c>
      <c r="Q41" s="40"/>
      <c r="R41" s="40">
        <v>3.3</v>
      </c>
      <c r="S41" s="40"/>
      <c r="T41" s="40">
        <v>8.4</v>
      </c>
      <c r="U41" s="66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33" ht="15.75" customHeight="1">
      <c r="A42" s="40">
        <v>23</v>
      </c>
      <c r="B42" s="57" t="s">
        <v>107</v>
      </c>
      <c r="C42" s="40">
        <v>2</v>
      </c>
      <c r="D42" s="40">
        <v>24</v>
      </c>
      <c r="E42" s="137" t="s">
        <v>109</v>
      </c>
      <c r="F42" s="137"/>
      <c r="G42" s="138"/>
      <c r="H42" s="138"/>
      <c r="I42" s="40"/>
      <c r="J42" s="40"/>
      <c r="K42" s="40"/>
      <c r="L42" s="40">
        <v>492.3</v>
      </c>
      <c r="M42" s="40"/>
      <c r="N42" s="40"/>
      <c r="O42" s="40"/>
      <c r="P42" s="40">
        <v>91.8</v>
      </c>
      <c r="Q42" s="40"/>
      <c r="R42" s="40">
        <v>0</v>
      </c>
      <c r="S42" s="40"/>
      <c r="T42" s="40">
        <v>9</v>
      </c>
      <c r="U42" s="66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</row>
    <row r="43" spans="1:33" ht="15.75" customHeight="1">
      <c r="A43" s="40">
        <v>24</v>
      </c>
      <c r="B43" s="57" t="s">
        <v>108</v>
      </c>
      <c r="C43" s="40">
        <v>2</v>
      </c>
      <c r="D43" s="69">
        <v>26</v>
      </c>
      <c r="E43" s="137" t="s">
        <v>109</v>
      </c>
      <c r="F43" s="137"/>
      <c r="G43" s="138"/>
      <c r="H43" s="138"/>
      <c r="I43" s="40"/>
      <c r="J43" s="40"/>
      <c r="K43" s="40"/>
      <c r="L43" s="40"/>
      <c r="M43" s="40"/>
      <c r="N43" s="40"/>
      <c r="O43" s="40"/>
      <c r="P43" s="40">
        <v>85.7</v>
      </c>
      <c r="Q43" s="40"/>
      <c r="R43" s="40">
        <v>3.6</v>
      </c>
      <c r="S43" s="40"/>
      <c r="T43" s="40">
        <v>8.1</v>
      </c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</row>
    <row r="44" spans="1:33" s="52" customFormat="1">
      <c r="A44" s="54"/>
      <c r="B44" s="54" t="s">
        <v>0</v>
      </c>
      <c r="C44" s="54"/>
      <c r="D44" s="54">
        <f>SUM(D20:D43)</f>
        <v>628</v>
      </c>
      <c r="E44" s="54">
        <f>SUM(E20:E43)</f>
        <v>0</v>
      </c>
      <c r="F44" s="54">
        <f>SUM(F20:F43)</f>
        <v>0</v>
      </c>
      <c r="G44" s="138"/>
      <c r="H44" s="138"/>
      <c r="I44" s="54">
        <f t="shared" ref="I44:T44" si="7">SUM(I20:I43)</f>
        <v>0</v>
      </c>
      <c r="J44" s="54">
        <f t="shared" si="7"/>
        <v>0</v>
      </c>
      <c r="K44" s="54">
        <f t="shared" si="7"/>
        <v>0</v>
      </c>
      <c r="L44" s="54">
        <f t="shared" si="7"/>
        <v>1280.4000000000001</v>
      </c>
      <c r="M44" s="54">
        <f t="shared" si="7"/>
        <v>0</v>
      </c>
      <c r="N44" s="54">
        <f t="shared" si="7"/>
        <v>0</v>
      </c>
      <c r="O44" s="54">
        <f t="shared" si="7"/>
        <v>0</v>
      </c>
      <c r="P44" s="54">
        <f t="shared" si="7"/>
        <v>1743</v>
      </c>
      <c r="Q44" s="54">
        <f t="shared" si="7"/>
        <v>0</v>
      </c>
      <c r="R44" s="54">
        <f t="shared" si="7"/>
        <v>181.89999999999998</v>
      </c>
      <c r="S44" s="54">
        <f t="shared" si="7"/>
        <v>0</v>
      </c>
      <c r="T44" s="54">
        <f t="shared" si="7"/>
        <v>223.2</v>
      </c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4"/>
    </row>
    <row r="45" spans="1:33">
      <c r="A45" s="40">
        <v>1</v>
      </c>
      <c r="B45" s="40" t="s">
        <v>110</v>
      </c>
      <c r="C45" s="40">
        <v>1</v>
      </c>
      <c r="D45" s="40">
        <v>2</v>
      </c>
      <c r="E45" s="137" t="s">
        <v>109</v>
      </c>
      <c r="F45" s="137"/>
      <c r="G45" s="138"/>
      <c r="H45" s="138"/>
      <c r="I45" s="40">
        <v>44.6</v>
      </c>
      <c r="J45" s="40">
        <v>44.6</v>
      </c>
      <c r="K45" s="40">
        <v>0</v>
      </c>
      <c r="L45" s="40"/>
      <c r="M45" s="40"/>
      <c r="N45" s="40"/>
      <c r="O45" s="40"/>
      <c r="P45" s="40"/>
      <c r="Q45" s="40"/>
      <c r="R45" s="40"/>
      <c r="S45" s="40"/>
      <c r="T45" s="40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</row>
    <row r="46" spans="1:33">
      <c r="A46" s="40">
        <v>2</v>
      </c>
      <c r="B46" s="40" t="s">
        <v>111</v>
      </c>
      <c r="C46" s="40">
        <v>1</v>
      </c>
      <c r="D46" s="40">
        <v>2</v>
      </c>
      <c r="E46" s="137" t="s">
        <v>109</v>
      </c>
      <c r="F46" s="137"/>
      <c r="G46" s="138"/>
      <c r="H46" s="138"/>
      <c r="I46" s="40">
        <v>37.700000000000003</v>
      </c>
      <c r="J46" s="40">
        <v>37.700000000000003</v>
      </c>
      <c r="K46" s="40">
        <v>0</v>
      </c>
      <c r="L46" s="40"/>
      <c r="M46" s="40"/>
      <c r="N46" s="40"/>
      <c r="O46" s="40"/>
      <c r="P46" s="40"/>
      <c r="Q46" s="40"/>
      <c r="R46" s="40"/>
      <c r="S46" s="40"/>
      <c r="T46" s="40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</row>
    <row r="47" spans="1:33">
      <c r="A47" s="40">
        <v>3</v>
      </c>
      <c r="B47" s="40" t="s">
        <v>112</v>
      </c>
      <c r="C47" s="40">
        <v>1</v>
      </c>
      <c r="D47" s="40">
        <v>1</v>
      </c>
      <c r="E47" s="137" t="s">
        <v>109</v>
      </c>
      <c r="F47" s="137"/>
      <c r="G47" s="138"/>
      <c r="H47" s="138"/>
      <c r="I47" s="40">
        <v>21</v>
      </c>
      <c r="J47" s="40">
        <v>21</v>
      </c>
      <c r="K47" s="40">
        <v>0</v>
      </c>
      <c r="L47" s="40"/>
      <c r="M47" s="40"/>
      <c r="N47" s="40"/>
      <c r="O47" s="40"/>
      <c r="P47" s="40"/>
      <c r="Q47" s="40"/>
      <c r="R47" s="40"/>
      <c r="S47" s="40"/>
      <c r="T47" s="40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</row>
    <row r="48" spans="1:33">
      <c r="A48" s="40">
        <v>4</v>
      </c>
      <c r="B48" s="40" t="s">
        <v>113</v>
      </c>
      <c r="C48" s="40">
        <v>1</v>
      </c>
      <c r="D48" s="40">
        <v>1</v>
      </c>
      <c r="E48" s="137" t="s">
        <v>109</v>
      </c>
      <c r="F48" s="137"/>
      <c r="G48" s="138"/>
      <c r="H48" s="138"/>
      <c r="I48" s="40">
        <v>75.5</v>
      </c>
      <c r="J48" s="40">
        <v>51.1</v>
      </c>
      <c r="K48" s="40">
        <v>0</v>
      </c>
      <c r="L48" s="40"/>
      <c r="M48" s="40"/>
      <c r="N48" s="40"/>
      <c r="O48" s="40"/>
      <c r="P48" s="40"/>
      <c r="Q48" s="40"/>
      <c r="R48" s="40"/>
      <c r="S48" s="40"/>
      <c r="T48" s="40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</row>
    <row r="49" spans="1:33">
      <c r="A49" s="40">
        <v>5</v>
      </c>
      <c r="B49" s="40" t="s">
        <v>114</v>
      </c>
      <c r="C49" s="40">
        <v>1</v>
      </c>
      <c r="D49" s="40">
        <v>2</v>
      </c>
      <c r="E49" s="137" t="s">
        <v>109</v>
      </c>
      <c r="F49" s="137"/>
      <c r="G49" s="138"/>
      <c r="H49" s="138"/>
      <c r="I49" s="40">
        <v>64.099999999999994</v>
      </c>
      <c r="J49" s="40">
        <v>64.099999999999994</v>
      </c>
      <c r="K49" s="40">
        <v>0</v>
      </c>
      <c r="L49" s="40"/>
      <c r="M49" s="40"/>
      <c r="N49" s="40"/>
      <c r="O49" s="40"/>
      <c r="P49" s="40"/>
      <c r="Q49" s="40"/>
      <c r="R49" s="40"/>
      <c r="S49" s="40"/>
      <c r="T49" s="40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</row>
    <row r="50" spans="1:33">
      <c r="A50" s="40">
        <v>6</v>
      </c>
      <c r="B50" s="40" t="s">
        <v>115</v>
      </c>
      <c r="C50" s="40">
        <v>1</v>
      </c>
      <c r="D50" s="40">
        <v>2</v>
      </c>
      <c r="E50" s="137" t="s">
        <v>109</v>
      </c>
      <c r="F50" s="137"/>
      <c r="G50" s="138"/>
      <c r="H50" s="138"/>
      <c r="I50" s="40" t="s">
        <v>79</v>
      </c>
      <c r="J50" s="40" t="s">
        <v>79</v>
      </c>
      <c r="K50" s="40">
        <v>0</v>
      </c>
      <c r="L50" s="40"/>
      <c r="M50" s="40"/>
      <c r="N50" s="40"/>
      <c r="O50" s="40"/>
      <c r="P50" s="40"/>
      <c r="Q50" s="40"/>
      <c r="R50" s="40"/>
      <c r="S50" s="40"/>
      <c r="T50" s="40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</row>
    <row r="51" spans="1:33">
      <c r="A51" s="40">
        <v>7</v>
      </c>
      <c r="B51" s="40" t="s">
        <v>116</v>
      </c>
      <c r="C51" s="40">
        <v>1</v>
      </c>
      <c r="D51" s="40">
        <v>2</v>
      </c>
      <c r="E51" s="137" t="s">
        <v>109</v>
      </c>
      <c r="F51" s="137"/>
      <c r="G51" s="138"/>
      <c r="H51" s="138"/>
      <c r="I51" s="40" t="s">
        <v>79</v>
      </c>
      <c r="J51" s="40" t="s">
        <v>79</v>
      </c>
      <c r="K51" s="40">
        <v>0</v>
      </c>
      <c r="L51" s="40"/>
      <c r="M51" s="40"/>
      <c r="N51" s="40"/>
      <c r="O51" s="40"/>
      <c r="P51" s="40"/>
      <c r="Q51" s="40"/>
      <c r="R51" s="40"/>
      <c r="S51" s="40"/>
      <c r="T51" s="40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</row>
    <row r="52" spans="1:33">
      <c r="A52" s="40">
        <v>8</v>
      </c>
      <c r="B52" s="40" t="s">
        <v>117</v>
      </c>
      <c r="C52" s="40">
        <v>1</v>
      </c>
      <c r="D52" s="40">
        <v>2</v>
      </c>
      <c r="E52" s="137" t="s">
        <v>109</v>
      </c>
      <c r="F52" s="137"/>
      <c r="G52" s="138"/>
      <c r="H52" s="138"/>
      <c r="I52" s="40" t="s">
        <v>79</v>
      </c>
      <c r="J52" s="40" t="s">
        <v>79</v>
      </c>
      <c r="K52" s="40">
        <v>0</v>
      </c>
      <c r="L52" s="40"/>
      <c r="M52" s="40"/>
      <c r="N52" s="40"/>
      <c r="O52" s="40"/>
      <c r="P52" s="40"/>
      <c r="Q52" s="40"/>
      <c r="R52" s="40"/>
      <c r="S52" s="40"/>
      <c r="T52" s="40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</row>
    <row r="53" spans="1:33">
      <c r="A53" s="40">
        <v>9</v>
      </c>
      <c r="B53" s="40" t="s">
        <v>118</v>
      </c>
      <c r="C53" s="40">
        <v>1</v>
      </c>
      <c r="D53" s="40">
        <v>2</v>
      </c>
      <c r="E53" s="137" t="s">
        <v>109</v>
      </c>
      <c r="F53" s="137"/>
      <c r="G53" s="138"/>
      <c r="H53" s="138"/>
      <c r="I53" s="40">
        <v>40</v>
      </c>
      <c r="J53" s="40">
        <v>40</v>
      </c>
      <c r="K53" s="40">
        <v>0</v>
      </c>
      <c r="L53" s="40"/>
      <c r="M53" s="40"/>
      <c r="N53" s="40"/>
      <c r="O53" s="40"/>
      <c r="P53" s="40"/>
      <c r="Q53" s="40"/>
      <c r="R53" s="40"/>
      <c r="S53" s="40"/>
      <c r="T53" s="40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</row>
    <row r="54" spans="1:33" s="52" customFormat="1">
      <c r="A54" s="54"/>
      <c r="B54" s="54" t="s">
        <v>1</v>
      </c>
      <c r="C54" s="54"/>
      <c r="D54" s="54">
        <f>SUM(D45:D53)</f>
        <v>16</v>
      </c>
      <c r="E54" s="54"/>
      <c r="F54" s="54"/>
      <c r="G54" s="138"/>
      <c r="H54" s="138"/>
      <c r="I54" s="54">
        <f t="shared" ref="I54:K54" si="8">SUM(I45:I53)</f>
        <v>282.89999999999998</v>
      </c>
      <c r="J54" s="54">
        <f t="shared" si="8"/>
        <v>258.5</v>
      </c>
      <c r="K54" s="54">
        <f t="shared" si="8"/>
        <v>0</v>
      </c>
      <c r="L54" s="54"/>
      <c r="M54" s="54"/>
      <c r="N54" s="54"/>
      <c r="O54" s="54"/>
      <c r="P54" s="54"/>
      <c r="Q54" s="54"/>
      <c r="R54" s="54"/>
      <c r="S54" s="54"/>
      <c r="T54" s="54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4"/>
    </row>
  </sheetData>
  <mergeCells count="56">
    <mergeCell ref="Z1:AF1"/>
    <mergeCell ref="J2:M2"/>
    <mergeCell ref="Z2:AF2"/>
    <mergeCell ref="E27:F27"/>
    <mergeCell ref="K17:T17"/>
    <mergeCell ref="J17:J18"/>
    <mergeCell ref="I17:I18"/>
    <mergeCell ref="G17:H18"/>
    <mergeCell ref="E17:F18"/>
    <mergeCell ref="A1:I1"/>
    <mergeCell ref="A12:D12"/>
    <mergeCell ref="E19:F19"/>
    <mergeCell ref="G19:H19"/>
    <mergeCell ref="E20:F20"/>
    <mergeCell ref="A16:T16"/>
    <mergeCell ref="J1:M1"/>
    <mergeCell ref="D17:D18"/>
    <mergeCell ref="C17:C18"/>
    <mergeCell ref="B17:B18"/>
    <mergeCell ref="A17:A18"/>
    <mergeCell ref="C13:D13"/>
    <mergeCell ref="C14:D14"/>
    <mergeCell ref="E13:G13"/>
    <mergeCell ref="E14:G14"/>
    <mergeCell ref="E53:F53"/>
    <mergeCell ref="G20:H54"/>
    <mergeCell ref="E47:F47"/>
    <mergeCell ref="E48:F48"/>
    <mergeCell ref="E49:F49"/>
    <mergeCell ref="E50:F50"/>
    <mergeCell ref="E51:F51"/>
    <mergeCell ref="E45:F45"/>
    <mergeCell ref="E46:F46"/>
    <mergeCell ref="E38:F38"/>
    <mergeCell ref="E40:F40"/>
    <mergeCell ref="E41:F41"/>
    <mergeCell ref="E42:F42"/>
    <mergeCell ref="E43:F43"/>
    <mergeCell ref="E21:F21"/>
    <mergeCell ref="E22:F22"/>
    <mergeCell ref="E52:F52"/>
    <mergeCell ref="E23:F23"/>
    <mergeCell ref="E24:F24"/>
    <mergeCell ref="E25:F25"/>
    <mergeCell ref="E26:F26"/>
    <mergeCell ref="E32:F32"/>
    <mergeCell ref="E39:F39"/>
    <mergeCell ref="E33:F33"/>
    <mergeCell ref="E34:F34"/>
    <mergeCell ref="E35:F35"/>
    <mergeCell ref="E36:F36"/>
    <mergeCell ref="E37:F37"/>
    <mergeCell ref="E28:F28"/>
    <mergeCell ref="E29:F29"/>
    <mergeCell ref="E30:F30"/>
    <mergeCell ref="E31:F31"/>
  </mergeCells>
  <pageMargins left="0.17" right="0.17" top="0.59" bottom="0.17" header="0.51181102362204722" footer="0.17"/>
  <pageSetup paperSize="9" scale="53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3,6   4,3   7,9</vt:lpstr>
      <vt:lpstr>'1'!Область_печати</vt:lpstr>
      <vt:lpstr>'3,6   4,3   7,9'!Область_печати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Шемаева Елена Юрьевна</cp:lastModifiedBy>
  <cp:lastPrinted>2017-04-23T21:38:31Z</cp:lastPrinted>
  <dcterms:created xsi:type="dcterms:W3CDTF">2007-01-16T18:46:14Z</dcterms:created>
  <dcterms:modified xsi:type="dcterms:W3CDTF">2017-05-11T23:18:17Z</dcterms:modified>
</cp:coreProperties>
</file>